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ADER~1\AppData\Local\Temp\Rar$DIa0.414\"/>
    </mc:Choice>
  </mc:AlternateContent>
  <bookViews>
    <workbookView xWindow="28680" yWindow="-120" windowWidth="29040" windowHeight="15840"/>
  </bookViews>
  <sheets>
    <sheet name="Π1. ΠΡΟΫΠ.ΣΜΟΣ ΕΡΓΟΥ" sheetId="4" r:id="rId1"/>
    <sheet name="Π2.ΚΤΙΡΙΑΚΑ ΕΚΣΥΓΧΡ." sheetId="2" r:id="rId2"/>
    <sheet name="Π.3 ΠΕΡΙΒ.ΧΩΡ.ΧΔΣ" sheetId="10" r:id="rId3"/>
    <sheet name="Π.4 ΕΚΔΗΛΩΣΕΙΣ" sheetId="5" r:id="rId4"/>
    <sheet name="Δ.5.1 ΣΥΓΚΕΝΤΡΩΤΙΚΟΣ" sheetId="1" r:id="rId5"/>
  </sheets>
  <definedNames>
    <definedName name="_Hlk193449644" localSheetId="4">'Δ.5.1 ΣΥΓΚΕΝΤΡΩΤΙΚΟΣ'!$A$36</definedName>
    <definedName name="_xlnm.Print_Titles" localSheetId="4">'Δ.5.1 ΣΥΓΚΕΝΤΡΩΤΙΚΟΣ'!$17:$18</definedName>
    <definedName name="_xlnm.Print_Titles" localSheetId="0">'Π1. ΠΡΟΫΠ.ΣΜΟΣ ΕΡΓΟΥ'!$17:$17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D11" i="1" l="1"/>
  <c r="D12" i="1"/>
  <c r="D13" i="1"/>
  <c r="D14" i="1"/>
  <c r="D10" i="1"/>
  <c r="C11" i="10"/>
  <c r="C12" i="10"/>
  <c r="C13" i="10"/>
  <c r="C14" i="10"/>
  <c r="C10" i="10"/>
  <c r="C11" i="2"/>
  <c r="C12" i="2"/>
  <c r="C13" i="2"/>
  <c r="C14" i="2"/>
  <c r="C10" i="2"/>
  <c r="F37" i="4"/>
  <c r="G37" i="4" s="1"/>
  <c r="H37" i="4" s="1"/>
  <c r="F31" i="4"/>
  <c r="G31" i="4" s="1"/>
  <c r="F22" i="4"/>
  <c r="G22" i="4"/>
  <c r="H22" i="4" s="1"/>
  <c r="F23" i="4"/>
  <c r="G23" i="4" s="1"/>
  <c r="F24" i="4"/>
  <c r="G24" i="4" s="1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/>
  <c r="H29" i="4"/>
  <c r="F30" i="4"/>
  <c r="G30" i="4"/>
  <c r="H30" i="4" s="1"/>
  <c r="F20" i="5"/>
  <c r="G20" i="5" s="1"/>
  <c r="H20" i="5" s="1"/>
  <c r="F21" i="5"/>
  <c r="G21" i="5" s="1"/>
  <c r="F22" i="5"/>
  <c r="F23" i="5"/>
  <c r="G23" i="5" s="1"/>
  <c r="F24" i="5"/>
  <c r="G24" i="5"/>
  <c r="I18" i="5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C37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I45" i="4"/>
  <c r="I39" i="4"/>
  <c r="I32" i="4"/>
  <c r="F21" i="4"/>
  <c r="G21" i="4" s="1"/>
  <c r="F20" i="4"/>
  <c r="G20" i="4" s="1"/>
  <c r="H20" i="4" s="1"/>
  <c r="F19" i="4"/>
  <c r="G19" i="4" s="1"/>
  <c r="I18" i="4"/>
  <c r="F19" i="5"/>
  <c r="G19" i="5" s="1"/>
  <c r="H19" i="5" s="1"/>
  <c r="F25" i="5"/>
  <c r="F49" i="4"/>
  <c r="F50" i="4"/>
  <c r="G50" i="4" s="1"/>
  <c r="F57" i="4"/>
  <c r="F56" i="4"/>
  <c r="G56" i="4" s="1"/>
  <c r="F55" i="4"/>
  <c r="G55" i="4" s="1"/>
  <c r="F54" i="4"/>
  <c r="G54" i="4" s="1"/>
  <c r="F53" i="4"/>
  <c r="F52" i="4"/>
  <c r="G52" i="4" s="1"/>
  <c r="F65" i="4"/>
  <c r="G65" i="4" s="1"/>
  <c r="F64" i="4"/>
  <c r="F63" i="4"/>
  <c r="G63" i="4" s="1"/>
  <c r="F62" i="4"/>
  <c r="F61" i="4"/>
  <c r="G61" i="4" s="1"/>
  <c r="F60" i="4"/>
  <c r="F48" i="4"/>
  <c r="G48" i="4" s="1"/>
  <c r="F47" i="4"/>
  <c r="F46" i="4"/>
  <c r="F44" i="4"/>
  <c r="G44" i="4" s="1"/>
  <c r="F43" i="4"/>
  <c r="G43" i="4" s="1"/>
  <c r="F42" i="4"/>
  <c r="F41" i="4"/>
  <c r="G41" i="4" s="1"/>
  <c r="F40" i="4"/>
  <c r="G40" i="4" s="1"/>
  <c r="F38" i="4"/>
  <c r="F36" i="4"/>
  <c r="G36" i="4" s="1"/>
  <c r="F35" i="4"/>
  <c r="F34" i="4"/>
  <c r="G34" i="4" s="1"/>
  <c r="F33" i="4"/>
  <c r="F58" i="4"/>
  <c r="G58" i="4" s="1"/>
  <c r="I58" i="4" s="1"/>
  <c r="H24" i="5" l="1"/>
  <c r="G22" i="5"/>
  <c r="H22" i="5" s="1"/>
  <c r="G18" i="5"/>
  <c r="G26" i="5" s="1"/>
  <c r="F18" i="5"/>
  <c r="F26" i="5" s="1"/>
  <c r="H31" i="4"/>
  <c r="H24" i="4"/>
  <c r="H23" i="4"/>
  <c r="H23" i="5"/>
  <c r="H21" i="5"/>
  <c r="H50" i="4"/>
  <c r="H44" i="4"/>
  <c r="H63" i="4"/>
  <c r="H34" i="4"/>
  <c r="H65" i="4"/>
  <c r="H48" i="4"/>
  <c r="H56" i="4"/>
  <c r="E58" i="2"/>
  <c r="F28" i="10"/>
  <c r="C30" i="10" s="1"/>
  <c r="C32" i="10" s="1"/>
  <c r="H28" i="10"/>
  <c r="G28" i="10"/>
  <c r="E37" i="2"/>
  <c r="H61" i="4"/>
  <c r="H58" i="4"/>
  <c r="H55" i="4"/>
  <c r="H54" i="4"/>
  <c r="H52" i="4"/>
  <c r="H40" i="4"/>
  <c r="H41" i="4"/>
  <c r="H43" i="4"/>
  <c r="H36" i="4"/>
  <c r="F45" i="4"/>
  <c r="F32" i="4"/>
  <c r="F18" i="4"/>
  <c r="H19" i="4"/>
  <c r="H21" i="4"/>
  <c r="F59" i="4"/>
  <c r="G25" i="5"/>
  <c r="G46" i="4"/>
  <c r="H46" i="4" s="1"/>
  <c r="G47" i="4"/>
  <c r="H47" i="4" s="1"/>
  <c r="F51" i="4"/>
  <c r="F39" i="4"/>
  <c r="G49" i="4"/>
  <c r="H49" i="4" s="1"/>
  <c r="G53" i="4"/>
  <c r="I51" i="4" s="1"/>
  <c r="G57" i="4"/>
  <c r="H57" i="4" s="1"/>
  <c r="G62" i="4"/>
  <c r="H62" i="4" s="1"/>
  <c r="G60" i="4"/>
  <c r="H60" i="4" s="1"/>
  <c r="G64" i="4"/>
  <c r="H64" i="4" s="1"/>
  <c r="G42" i="4"/>
  <c r="H42" i="4" s="1"/>
  <c r="G35" i="4"/>
  <c r="H35" i="4" s="1"/>
  <c r="G33" i="4"/>
  <c r="H33" i="4" s="1"/>
  <c r="G38" i="4"/>
  <c r="H38" i="4" s="1"/>
  <c r="H18" i="5" l="1"/>
  <c r="H25" i="5"/>
  <c r="I25" i="5" s="1"/>
  <c r="I26" i="5" s="1"/>
  <c r="H53" i="4"/>
  <c r="H45" i="4"/>
  <c r="H32" i="4"/>
  <c r="H59" i="4"/>
  <c r="F66" i="4"/>
  <c r="H39" i="4"/>
  <c r="G18" i="4"/>
  <c r="H18" i="4"/>
  <c r="G32" i="4"/>
  <c r="G51" i="4"/>
  <c r="H51" i="4" s="1"/>
  <c r="G45" i="4"/>
  <c r="G39" i="4"/>
  <c r="I59" i="4"/>
  <c r="I66" i="4" s="1"/>
  <c r="G59" i="4"/>
  <c r="H26" i="5" l="1"/>
  <c r="H66" i="4"/>
  <c r="G66" i="4"/>
  <c r="E29" i="1" l="1"/>
  <c r="D29" i="1"/>
  <c r="F20" i="1" s="1"/>
  <c r="F29" i="1" l="1"/>
  <c r="F19" i="1"/>
  <c r="F28" i="1"/>
  <c r="F27" i="1"/>
  <c r="F26" i="1"/>
  <c r="F23" i="1"/>
  <c r="F22" i="1"/>
  <c r="F21" i="1"/>
  <c r="F25" i="1"/>
  <c r="F24" i="1"/>
</calcChain>
</file>

<file path=xl/sharedStrings.xml><?xml version="1.0" encoding="utf-8"?>
<sst xmlns="http://schemas.openxmlformats.org/spreadsheetml/2006/main" count="352" uniqueCount="188">
  <si>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</si>
  <si>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</si>
  <si>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</si>
  <si>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</si>
  <si>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</si>
  <si>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</si>
  <si>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</si>
  <si>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</si>
  <si>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</si>
  <si>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</si>
  <si>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</si>
  <si>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</si>
  <si>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</si>
  <si>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</si>
  <si>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</si>
  <si>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</si>
  <si>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</si>
  <si>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</si>
  <si>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</si>
  <si>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</si>
  <si>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</si>
  <si>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</si>
  <si>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</si>
  <si>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</si>
  <si>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</si>
  <si>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</si>
  <si>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</si>
  <si>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</si>
  <si>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</si>
  <si>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</si>
  <si>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</si>
  <si>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</si>
  <si>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</si>
  <si>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</si>
  <si>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</si>
  <si>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</si>
  <si>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 xml:space="preserve">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έργου. 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</si>
  <si>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</si>
  <si>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</si>
  <si>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</si>
  <si>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</si>
  <si>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</si>
  <si>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</si>
  <si>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</si>
  <si>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</si>
  <si>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</si>
  <si>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</si>
  <si>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</si>
  <si>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</si>
  <si>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</si>
  <si>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</si>
  <si>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</si>
  <si>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</si>
  <si>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</si>
  <si>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</si>
  <si>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</si>
  <si>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</si>
  <si>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</si>
  <si>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</si>
  <si>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</si>
  <si>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</si>
  <si>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</si>
  <si>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</si>
  <si>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</si>
  <si>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</si>
  <si>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</si>
  <si>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</si>
  <si>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</si>
  <si>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</si>
  <si>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</si>
  <si>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</si>
  <si>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</si>
  <si>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</si>
  <si>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</si>
  <si>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</si>
  <si>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</si>
  <si>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</si>
  <si>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</si>
  <si>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</si>
  <si>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</si>
  <si>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</si>
  <si>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</si>
  <si>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</si>
  <si>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</si>
  <si>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</si>
  <si>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</si>
  <si>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</si>
  <si>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</si>
  <si>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</si>
  <si>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</si>
  <si>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</si>
  <si>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</si>
  <si>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</si>
  <si>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</si>
  <si>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</si>
  <si>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</si>
  <si>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</si>
  <si>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</si>
  <si>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</si>
  <si>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</si>
  <si>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</si>
  <si>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</si>
  <si>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</si>
  <si>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</si>
  <si>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</si>
  <si>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</si>
  <si>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</si>
  <si>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</si>
  <si>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</si>
  <si>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</si>
  <si>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</si>
  <si>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</si>
  <si>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</si>
  <si>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</si>
  <si>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</si>
  <si>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</si>
  <si>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</si>
  <si>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</si>
  <si>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</si>
  <si>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</si>
  <si>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</si>
  <si>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</si>
  <si>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</si>
  <si>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</si>
  <si>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</si>
  <si>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</si>
  <si>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</si>
  <si>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</si>
  <si>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</si>
  <si>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</si>
  <si>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</si>
  <si>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</si>
  <si>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</si>
  <si>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</si>
  <si>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</si>
  <si>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</si>
  <si>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</si>
  <si>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</si>
  <si>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</si>
  <si>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</si>
  <si>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</si>
  <si>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</si>
  <si>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</si>
  <si>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</si>
  <si>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</si>
  <si>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</si>
  <si>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</si>
  <si>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</si>
  <si>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</si>
  <si>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</si>
  <si>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</si>
  <si>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</si>
  <si>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</si>
  <si>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</si>
  <si>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</si>
  <si>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</si>
  <si>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</si>
  <si>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</si>
  <si>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</si>
  <si>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</si>
  <si>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</si>
  <si>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</si>
  <si>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</si>
  <si>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</si>
  <si>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</si>
  <si>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</si>
  <si>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</si>
  <si>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</si>
  <si>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</si>
  <si>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</si>
  <si>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</si>
  <si>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</si>
  <si>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</si>
  <si>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</si>
  <si>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</si>
  <si>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</si>
  <si>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</si>
  <si>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</si>
  <si>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</si>
  <si>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Παραπομπή σε σχετικό δικαιολογητικό</t>
  </si>
  <si>
    <t>Προσφορές/ θα υπάρχει συγκεντρωτική μεταφορά του ποσού της προσφοράς που επιλέγεται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</si>
  <si>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</si>
  <si>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</si>
  <si>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</si>
  <si>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</si>
  <si>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</si>
  <si>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 xml:space="preserve">ΟΜΑΔΑ ΤΟΠΙΚΗΣ ΔΡΑΣΗΣ Ο.Α.Κ. Α.Ε. </t>
  </si>
  <si>
    <t>ΤΟΠΙΚΟ ΠΡΟΓΡΑΜΜΑ LEADER/ΤΑΠΤοΚ Ν. ΧΑΝΙΩΝ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</si>
</sst>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1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17" xfId="1" applyNumberFormat="1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10" fontId="19" fillId="0" borderId="1" xfId="1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17" xfId="1" applyNumberFormat="1" applyFont="1" applyFill="1" applyBorder="1" applyAlignment="1">
      <alignment horizontal="center" vertical="center" wrapText="1"/>
    </xf>
    <xf numFmtId="10" fontId="2" fillId="10" borderId="1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0" fillId="5" borderId="1" xfId="0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8" borderId="21" xfId="0" applyFont="1" applyFill="1" applyBorder="1" applyAlignment="1">
      <alignment horizontal="center" vertical="center" wrapText="1"/>
    </xf>
    <xf numFmtId="0" fontId="22" fillId="8" borderId="22" xfId="0" applyFont="1" applyFill="1" applyBorder="1" applyAlignment="1">
      <alignment horizontal="center" vertical="center" wrapText="1"/>
    </xf>
    <xf numFmtId="0" fontId="22" fillId="8" borderId="23" xfId="0" applyFont="1" applyFill="1" applyBorder="1" applyAlignment="1">
      <alignment horizontal="center" vertical="center" wrapText="1"/>
    </xf>
    <xf numFmtId="0" fontId="22" fillId="8" borderId="24" xfId="0" applyFont="1" applyFill="1" applyBorder="1" applyAlignment="1">
      <alignment horizontal="center"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5" xfId="2" applyFont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 wrapText="1"/>
    </xf>
    <xf numFmtId="0" fontId="17" fillId="0" borderId="7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0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12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16" xfId="2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6" fillId="9" borderId="17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0" xfId="2" applyFont="1" applyBorder="1" applyAlignment="1">
      <alignment horizontal="left" vertical="center" wrapText="1"/>
    </xf>
    <xf numFmtId="0" fontId="19" fillId="0" borderId="15" xfId="2" applyFont="1" applyBorder="1" applyAlignment="1">
      <alignment horizontal="left" vertical="center" wrapText="1"/>
    </xf>
    <xf numFmtId="0" fontId="19" fillId="0" borderId="16" xfId="2" applyFont="1" applyBorder="1" applyAlignment="1">
      <alignment horizontal="left" vertical="center" wrapText="1"/>
    </xf>
    <xf numFmtId="0" fontId="19" fillId="0" borderId="6" xfId="2" applyFont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17" fillId="0" borderId="9" xfId="2" applyFont="1" applyBorder="1" applyAlignment="1">
      <alignment horizontal="left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0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left" vertical="center" wrapText="1"/>
    </xf>
    <xf numFmtId="0" fontId="17" fillId="0" borderId="15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17" fillId="0" borderId="5" xfId="2" applyFont="1" applyBorder="1" applyAlignment="1">
      <alignment horizontal="right" vertical="center" wrapText="1"/>
    </xf>
    <xf numFmtId="0" fontId="17" fillId="0" borderId="6" xfId="2" applyFont="1" applyBorder="1" applyAlignment="1">
      <alignment horizontal="right" vertical="center" wrapText="1"/>
    </xf>
    <xf numFmtId="0" fontId="17" fillId="0" borderId="14" xfId="2" applyFont="1" applyBorder="1" applyAlignment="1">
      <alignment horizontal="right" vertical="center" wrapText="1"/>
    </xf>
    <xf numFmtId="0" fontId="17" fillId="0" borderId="15" xfId="2" applyFont="1" applyBorder="1" applyAlignment="1">
      <alignment horizontal="right" vertical="center" wrapText="1"/>
    </xf>
    <xf numFmtId="0" fontId="17" fillId="0" borderId="9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</cellXfs>
  <cellStyles count="3">
    <cellStyle name="Normal" xfId="0" builtinId="0"/>
    <cellStyle name="Percent" xfId="1" builtinId="5"/>
    <cellStyle name="Βασικό_ΑΞΟΝΑΣ 4  ΕΠΙΛΕΞΙΜΟΤΗΤΑΣ ΠΡΑΞΕΩΝ_11_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1.pn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4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jpeg"/><Relationship Id="rId1" Type="http://schemas.openxmlformats.org/officeDocument/2006/relationships/image" Target="../media/image1.png"/><Relationship Id="rId4" Type="http://schemas.openxmlformats.org/officeDocument/2006/relationships/image" Target="../media/image1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2183853</xdr:colOff>
      <xdr:row>0</xdr:row>
      <xdr:rowOff>0</xdr:rowOff>
    </xdr:from>
    <xdr:to>
      <xdr:col>5</xdr:col>
      <xdr:colOff>110026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7EB13135-E1AB-4992-89E4-A80B5A9BE62D}"/>
            </a:ext>
          </a:extLst>
        </xdr:cNvPr>
        <xdr:cNvGrpSpPr/>
      </xdr:nvGrpSpPr>
      <xdr:grpSpPr>
        <a:xfrm>
          <a:off x="2806153" y="0"/>
          <a:ext cx="3476073" cy="650328"/>
          <a:chOff x="7953375" y="2962275"/>
          <a:chExt cx="2886075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6568</xdr:rowOff>
    </xdr:from>
    <xdr:to>
      <xdr:col>1</xdr:col>
      <xdr:colOff>1675086</xdr:colOff>
      <xdr:row>7</xdr:row>
      <xdr:rowOff>334191</xdr:rowOff>
    </xdr:to>
    <xdr:pic>
      <xdr:nvPicPr>
        <xdr:cNvPr id="8" name="Εικόνα 7">
          <a:extLst>
            <a:ext uri="{FF2B5EF4-FFF2-40B4-BE49-F238E27FC236}">
              <a16:creationId xmlns:a16="http://schemas.microsoft.com/office/drawing/2014/main" xmlns="" id="{BD4FF560-ED8C-46F3-8880-08D30AFBA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0775"/>
          <a:ext cx="2292569" cy="682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1198507</xdr:colOff>
      <xdr:row>0</xdr:row>
      <xdr:rowOff>0</xdr:rowOff>
    </xdr:from>
    <xdr:to>
      <xdr:col>3</xdr:col>
      <xdr:colOff>71631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xmlns="" id="{7740D923-D02F-1F9C-A36C-66B4A7FA52D2}"/>
            </a:ext>
          </a:extLst>
        </xdr:cNvPr>
        <xdr:cNvGrpSpPr/>
      </xdr:nvGrpSpPr>
      <xdr:grpSpPr>
        <a:xfrm>
          <a:off x="1636657" y="0"/>
          <a:ext cx="2530724" cy="687113"/>
          <a:chOff x="7953375" y="2962275"/>
          <a:chExt cx="2886075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6568</xdr:rowOff>
    </xdr:from>
    <xdr:to>
      <xdr:col>1</xdr:col>
      <xdr:colOff>575129</xdr:colOff>
      <xdr:row>6</xdr:row>
      <xdr:rowOff>311369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xmlns="" id="{5B0F61A7-8083-4FB8-B763-6FB96B19C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7397"/>
          <a:ext cx="1016000" cy="3048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4</xdr:col>
      <xdr:colOff>476161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635B2480-9C66-46C7-8D55-BCBA842593BB}"/>
            </a:ext>
          </a:extLst>
        </xdr:cNvPr>
        <xdr:cNvGrpSpPr/>
      </xdr:nvGrpSpPr>
      <xdr:grpSpPr>
        <a:xfrm>
          <a:off x="1038312" y="0"/>
          <a:ext cx="3628849" cy="751973"/>
          <a:chOff x="7953375" y="2962275"/>
          <a:chExt cx="2886075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6568</xdr:rowOff>
    </xdr:from>
    <xdr:to>
      <xdr:col>1</xdr:col>
      <xdr:colOff>968378</xdr:colOff>
      <xdr:row>7</xdr:row>
      <xdr:rowOff>72259</xdr:rowOff>
    </xdr:to>
    <xdr:pic>
      <xdr:nvPicPr>
        <xdr:cNvPr id="11" name="Εικόνα 10">
          <a:extLst>
            <a:ext uri="{FF2B5EF4-FFF2-40B4-BE49-F238E27FC236}">
              <a16:creationId xmlns:a16="http://schemas.microsoft.com/office/drawing/2014/main" xmlns="" id="{43AFBC16-8E33-4FFB-BFBC-BFF89021E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0775"/>
          <a:ext cx="1395361" cy="4204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2628</xdr:colOff>
      <xdr:row>0</xdr:row>
      <xdr:rowOff>0</xdr:rowOff>
    </xdr:from>
    <xdr:to>
      <xdr:col>6</xdr:col>
      <xdr:colOff>206008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xmlns="" id="{8CDBD6FA-5835-4AEC-96CF-D6F893EEEB86}"/>
            </a:ext>
          </a:extLst>
        </xdr:cNvPr>
        <xdr:cNvGrpSpPr/>
      </xdr:nvGrpSpPr>
      <xdr:grpSpPr>
        <a:xfrm>
          <a:off x="3342728" y="0"/>
          <a:ext cx="2730680" cy="650328"/>
          <a:chOff x="7953375" y="2962275"/>
          <a:chExt cx="2886075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6</xdr:row>
      <xdr:rowOff>7327</xdr:rowOff>
    </xdr:from>
    <xdr:to>
      <xdr:col>1</xdr:col>
      <xdr:colOff>1079478</xdr:colOff>
      <xdr:row>7</xdr:row>
      <xdr:rowOff>168519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xmlns="" id="{ABC5A62B-63CA-45D0-9E80-F0AF86448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3808"/>
          <a:ext cx="1702266" cy="5128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6</xdr:col>
      <xdr:colOff>224522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CE839429-AB89-44CE-9AFD-D92E936CD495}"/>
            </a:ext>
          </a:extLst>
        </xdr:cNvPr>
        <xdr:cNvGrpSpPr/>
      </xdr:nvGrpSpPr>
      <xdr:grpSpPr>
        <a:xfrm>
          <a:off x="3204232" y="39413"/>
          <a:ext cx="2989290" cy="722586"/>
          <a:chOff x="7953375" y="2962275"/>
          <a:chExt cx="2886075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5</xdr:row>
      <xdr:rowOff>426982</xdr:rowOff>
    </xdr:from>
    <xdr:to>
      <xdr:col>2</xdr:col>
      <xdr:colOff>1474748</xdr:colOff>
      <xdr:row>8</xdr:row>
      <xdr:rowOff>6569</xdr:rowOff>
    </xdr:to>
    <xdr:pic>
      <xdr:nvPicPr>
        <xdr:cNvPr id="8" name="Εικόνα 7">
          <a:extLst>
            <a:ext uri="{FF2B5EF4-FFF2-40B4-BE49-F238E27FC236}">
              <a16:creationId xmlns:a16="http://schemas.microsoft.com/office/drawing/2014/main" xmlns="" id="{54668158-B586-4173-9C48-37866BDFC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3999"/>
          <a:ext cx="2361558" cy="702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71"/>
  <sheetViews>
    <sheetView tabSelected="1" topLeftCell="A16" zoomScale="75" zoomScaleNormal="75" workbookViewId="0">
      <selection activeCell="K19" sqref="K19:K24"/>
    </sheetView>
  </sheetViews>
  <sheetFormatPr defaultColWidth="9.140625" defaultRowHeight="15" x14ac:dyDescent="0.25"/>
  <cols>
    <col min="1" max="1" width="9.28515625" style="17" customWidth="1"/>
    <col min="2" max="2" width="52.85546875" style="17" customWidth="1"/>
    <col min="3" max="3" width="9" style="89" customWidth="1"/>
    <col min="4" max="4" width="10.7109375" style="39" customWidth="1"/>
    <col min="5" max="5" width="10.7109375" style="17" customWidth="1"/>
    <col min="6" max="6" width="10.7109375" style="34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2" customFormat="1" ht="26.25" customHeight="1" x14ac:dyDescent="0.25">
      <c r="A5" s="95" t="s">
        <v>83</v>
      </c>
      <c r="B5" s="95"/>
      <c r="C5" s="95"/>
      <c r="D5" s="95"/>
      <c r="E5" s="95"/>
      <c r="F5" s="95"/>
      <c r="G5" s="95"/>
      <c r="H5" s="95"/>
      <c r="I5" s="95"/>
      <c r="J5" s="95"/>
    </row>
    <row r="6" spans="1:11" s="22" customFormat="1" ht="50.25" customHeight="1" thickBot="1" x14ac:dyDescent="0.3">
      <c r="A6" s="96" t="s">
        <v>84</v>
      </c>
      <c r="B6" s="96"/>
      <c r="C6" s="96"/>
      <c r="D6" s="96"/>
      <c r="E6" s="96"/>
      <c r="F6" s="96"/>
      <c r="G6" s="96"/>
      <c r="H6" s="96"/>
      <c r="I6" s="96"/>
      <c r="J6" s="96"/>
    </row>
    <row r="7" spans="1:11" s="22" customFormat="1" ht="27.75" customHeight="1" x14ac:dyDescent="0.25">
      <c r="A7" s="97" t="s">
        <v>186</v>
      </c>
      <c r="B7" s="98"/>
      <c r="C7" s="98"/>
      <c r="D7" s="98"/>
      <c r="E7" s="98"/>
      <c r="F7" s="98"/>
      <c r="G7" s="98"/>
      <c r="H7" s="98"/>
      <c r="I7" s="98"/>
      <c r="J7" s="99"/>
    </row>
    <row r="8" spans="1:11" s="22" customFormat="1" ht="27" customHeight="1" thickBot="1" x14ac:dyDescent="0.3">
      <c r="A8" s="100" t="s">
        <v>187</v>
      </c>
      <c r="B8" s="101"/>
      <c r="C8" s="101"/>
      <c r="D8" s="101"/>
      <c r="E8" s="101"/>
      <c r="F8" s="101"/>
      <c r="G8" s="101"/>
      <c r="H8" s="101"/>
      <c r="I8" s="101"/>
      <c r="J8" s="102"/>
    </row>
    <row r="9" spans="1:11" s="23" customFormat="1" ht="13.5" thickBot="1" x14ac:dyDescent="0.3">
      <c r="A9" s="105"/>
      <c r="B9" s="105"/>
      <c r="C9" s="105"/>
      <c r="D9" s="105"/>
      <c r="E9" s="105"/>
      <c r="F9" s="105"/>
      <c r="G9" s="105"/>
      <c r="H9" s="105"/>
      <c r="I9" s="105"/>
      <c r="J9" s="83"/>
    </row>
    <row r="10" spans="1:11" s="23" customFormat="1" ht="15" customHeight="1" x14ac:dyDescent="0.25">
      <c r="A10" s="106" t="s">
        <v>85</v>
      </c>
      <c r="B10" s="107"/>
      <c r="C10" s="107"/>
      <c r="D10" s="107"/>
      <c r="E10" s="107"/>
      <c r="F10" s="107"/>
      <c r="G10" s="107"/>
      <c r="H10" s="107"/>
      <c r="I10" s="107"/>
      <c r="J10" s="108"/>
    </row>
    <row r="11" spans="1:11" s="23" customFormat="1" ht="12.75" customHeight="1" x14ac:dyDescent="0.25">
      <c r="A11" s="103" t="s">
        <v>86</v>
      </c>
      <c r="B11" s="104"/>
      <c r="C11" s="109"/>
      <c r="D11" s="109"/>
      <c r="E11" s="109"/>
      <c r="F11" s="109"/>
      <c r="G11" s="109"/>
      <c r="H11" s="109"/>
      <c r="I11" s="109"/>
      <c r="J11" s="110"/>
    </row>
    <row r="12" spans="1:11" s="23" customFormat="1" ht="17.25" customHeight="1" x14ac:dyDescent="0.25">
      <c r="A12" s="103" t="s">
        <v>80</v>
      </c>
      <c r="B12" s="104"/>
      <c r="C12" s="109"/>
      <c r="D12" s="109"/>
      <c r="E12" s="109"/>
      <c r="F12" s="109"/>
      <c r="G12" s="109"/>
      <c r="H12" s="109"/>
      <c r="I12" s="109"/>
      <c r="J12" s="110"/>
    </row>
    <row r="13" spans="1:11" s="23" customFormat="1" ht="19.5" customHeight="1" x14ac:dyDescent="0.25">
      <c r="A13" s="103" t="s">
        <v>81</v>
      </c>
      <c r="B13" s="104"/>
      <c r="C13" s="109"/>
      <c r="D13" s="109"/>
      <c r="E13" s="109"/>
      <c r="F13" s="109"/>
      <c r="G13" s="109"/>
      <c r="H13" s="109"/>
      <c r="I13" s="109"/>
      <c r="J13" s="110"/>
    </row>
    <row r="14" spans="1:11" s="23" customFormat="1" ht="20.25" customHeight="1" thickBot="1" x14ac:dyDescent="0.3">
      <c r="A14" s="112" t="s">
        <v>82</v>
      </c>
      <c r="B14" s="113"/>
      <c r="C14" s="115"/>
      <c r="D14" s="115"/>
      <c r="E14" s="115"/>
      <c r="F14" s="115"/>
      <c r="G14" s="115"/>
      <c r="H14" s="115"/>
      <c r="I14" s="115"/>
      <c r="J14" s="116"/>
    </row>
    <row r="15" spans="1:11" s="23" customFormat="1" ht="20.25" customHeight="1" x14ac:dyDescent="0.25">
      <c r="A15" s="25"/>
      <c r="B15" s="25"/>
      <c r="C15" s="26"/>
      <c r="D15" s="26"/>
      <c r="E15" s="25"/>
      <c r="F15" s="31"/>
      <c r="G15" s="25"/>
      <c r="H15" s="25"/>
      <c r="I15" s="26"/>
      <c r="J15" s="26"/>
    </row>
    <row r="16" spans="1:11" ht="30" customHeight="1" x14ac:dyDescent="0.25">
      <c r="A16" s="114" t="s">
        <v>168</v>
      </c>
      <c r="B16" s="114"/>
      <c r="C16" s="114"/>
      <c r="D16" s="114"/>
      <c r="E16" s="114"/>
      <c r="F16" s="114"/>
      <c r="G16" s="114"/>
      <c r="H16" s="114"/>
      <c r="I16" s="114"/>
      <c r="J16" s="114"/>
      <c r="K16" s="90"/>
    </row>
    <row r="17" spans="1:11" ht="45.75" customHeight="1" x14ac:dyDescent="0.25">
      <c r="A17" s="9" t="s">
        <v>77</v>
      </c>
      <c r="B17" s="9" t="s">
        <v>174</v>
      </c>
      <c r="C17" s="20" t="s">
        <v>87</v>
      </c>
      <c r="D17" s="9" t="s">
        <v>112</v>
      </c>
      <c r="E17" s="9" t="s">
        <v>88</v>
      </c>
      <c r="F17" s="32" t="s">
        <v>113</v>
      </c>
      <c r="G17" s="9" t="s">
        <v>89</v>
      </c>
      <c r="H17" s="9" t="s">
        <v>119</v>
      </c>
      <c r="I17" s="9" t="s">
        <v>141</v>
      </c>
      <c r="J17" s="9" t="s">
        <v>179</v>
      </c>
      <c r="K17" s="9" t="s">
        <v>123</v>
      </c>
    </row>
    <row r="18" spans="1:11" ht="27.6" customHeight="1" x14ac:dyDescent="0.25">
      <c r="A18" s="18" t="s">
        <v>23</v>
      </c>
      <c r="B18" s="28" t="s">
        <v>90</v>
      </c>
      <c r="C18" s="84"/>
      <c r="D18" s="27"/>
      <c r="E18" s="28"/>
      <c r="F18" s="33">
        <f>SUM(F19:F31)</f>
        <v>0</v>
      </c>
      <c r="G18" s="33">
        <f t="shared" ref="G18:I18" si="0">SUM(G19:G31)</f>
        <v>0</v>
      </c>
      <c r="H18" s="33">
        <f t="shared" si="0"/>
        <v>0</v>
      </c>
      <c r="I18" s="33">
        <f t="shared" si="0"/>
        <v>0</v>
      </c>
      <c r="J18" s="33"/>
      <c r="K18" s="37"/>
    </row>
    <row r="19" spans="1:11" ht="21" customHeight="1" x14ac:dyDescent="0.25">
      <c r="A19" s="38">
        <v>1</v>
      </c>
      <c r="B19" s="11" t="s">
        <v>161</v>
      </c>
      <c r="C19" s="85" t="s">
        <v>114</v>
      </c>
      <c r="D19" s="36"/>
      <c r="E19" s="54"/>
      <c r="F19" s="12">
        <f t="shared" ref="F19" si="1">D19*E19</f>
        <v>0</v>
      </c>
      <c r="G19" s="12">
        <f t="shared" ref="G19" si="2">F19*0.24</f>
        <v>0</v>
      </c>
      <c r="H19" s="41">
        <f>F19+G19</f>
        <v>0</v>
      </c>
      <c r="I19" s="37"/>
      <c r="J19" s="37"/>
      <c r="K19" s="117" t="s">
        <v>170</v>
      </c>
    </row>
    <row r="20" spans="1:11" ht="18.600000000000001" customHeight="1" x14ac:dyDescent="0.25">
      <c r="A20" s="10">
        <v>2</v>
      </c>
      <c r="B20" s="11" t="s">
        <v>162</v>
      </c>
      <c r="C20" s="85" t="s">
        <v>114</v>
      </c>
      <c r="D20" s="40"/>
      <c r="E20" s="55"/>
      <c r="F20" s="12">
        <f t="shared" ref="F20:F21" si="3">D20*E20</f>
        <v>0</v>
      </c>
      <c r="G20" s="12">
        <f t="shared" ref="G20:G21" si="4">F20*0.24</f>
        <v>0</v>
      </c>
      <c r="H20" s="41">
        <f t="shared" ref="H20:H48" si="5">F20+G20</f>
        <v>0</v>
      </c>
      <c r="I20" s="37"/>
      <c r="J20" s="37"/>
      <c r="K20" s="118"/>
    </row>
    <row r="21" spans="1:11" ht="18.600000000000001" customHeight="1" x14ac:dyDescent="0.25">
      <c r="A21" s="10">
        <v>3</v>
      </c>
      <c r="B21" s="11" t="s">
        <v>163</v>
      </c>
      <c r="C21" s="85" t="s">
        <v>114</v>
      </c>
      <c r="D21" s="40"/>
      <c r="E21" s="56"/>
      <c r="F21" s="12">
        <f t="shared" si="3"/>
        <v>0</v>
      </c>
      <c r="G21" s="12">
        <f t="shared" si="4"/>
        <v>0</v>
      </c>
      <c r="H21" s="41">
        <f t="shared" si="5"/>
        <v>0</v>
      </c>
      <c r="I21" s="37"/>
      <c r="J21" s="37"/>
      <c r="K21" s="118"/>
    </row>
    <row r="22" spans="1:11" ht="18.600000000000001" customHeight="1" x14ac:dyDescent="0.25">
      <c r="A22" s="38">
        <v>4</v>
      </c>
      <c r="B22" s="11" t="s">
        <v>158</v>
      </c>
      <c r="C22" s="85" t="s">
        <v>114</v>
      </c>
      <c r="D22" s="40"/>
      <c r="E22" s="56"/>
      <c r="F22" s="12">
        <f t="shared" ref="F22:F31" si="6">D22*E22</f>
        <v>0</v>
      </c>
      <c r="G22" s="12">
        <f t="shared" ref="G22:G31" si="7">F22*0.24</f>
        <v>0</v>
      </c>
      <c r="H22" s="41">
        <f t="shared" ref="H22:H31" si="8">F22+G22</f>
        <v>0</v>
      </c>
      <c r="I22" s="37"/>
      <c r="J22" s="37"/>
      <c r="K22" s="118"/>
    </row>
    <row r="23" spans="1:11" ht="18.600000000000001" customHeight="1" x14ac:dyDescent="0.25">
      <c r="A23" s="10">
        <v>5</v>
      </c>
      <c r="B23" s="11" t="s">
        <v>159</v>
      </c>
      <c r="C23" s="85" t="s">
        <v>114</v>
      </c>
      <c r="D23" s="40"/>
      <c r="E23" s="56"/>
      <c r="F23" s="12">
        <f t="shared" si="6"/>
        <v>0</v>
      </c>
      <c r="G23" s="12">
        <f t="shared" si="7"/>
        <v>0</v>
      </c>
      <c r="H23" s="41">
        <f t="shared" si="8"/>
        <v>0</v>
      </c>
      <c r="I23" s="37"/>
      <c r="J23" s="37"/>
      <c r="K23" s="118"/>
    </row>
    <row r="24" spans="1:11" ht="18.600000000000001" customHeight="1" x14ac:dyDescent="0.25">
      <c r="A24" s="10">
        <v>6</v>
      </c>
      <c r="B24" s="11" t="s">
        <v>160</v>
      </c>
      <c r="C24" s="85" t="s">
        <v>114</v>
      </c>
      <c r="D24" s="40"/>
      <c r="E24" s="56"/>
      <c r="F24" s="12">
        <f t="shared" si="6"/>
        <v>0</v>
      </c>
      <c r="G24" s="12">
        <f t="shared" si="7"/>
        <v>0</v>
      </c>
      <c r="H24" s="41">
        <f t="shared" si="8"/>
        <v>0</v>
      </c>
      <c r="I24" s="37"/>
      <c r="J24" s="37"/>
      <c r="K24" s="119"/>
    </row>
    <row r="25" spans="1:11" ht="18.600000000000001" customHeight="1" x14ac:dyDescent="0.25">
      <c r="A25" s="38">
        <v>7</v>
      </c>
      <c r="B25" s="11" t="s">
        <v>164</v>
      </c>
      <c r="C25" s="85"/>
      <c r="D25" s="40"/>
      <c r="E25" s="56"/>
      <c r="F25" s="12">
        <f t="shared" si="6"/>
        <v>0</v>
      </c>
      <c r="G25" s="12">
        <f t="shared" si="7"/>
        <v>0</v>
      </c>
      <c r="H25" s="41">
        <f t="shared" si="8"/>
        <v>0</v>
      </c>
      <c r="I25" s="37"/>
      <c r="J25" s="37"/>
      <c r="K25" s="57" t="s">
        <v>125</v>
      </c>
    </row>
    <row r="26" spans="1:11" ht="18.600000000000001" customHeight="1" x14ac:dyDescent="0.25">
      <c r="A26" s="10">
        <v>8</v>
      </c>
      <c r="B26" s="11" t="s">
        <v>166</v>
      </c>
      <c r="C26" s="85"/>
      <c r="D26" s="40"/>
      <c r="E26" s="56"/>
      <c r="F26" s="12">
        <f t="shared" si="6"/>
        <v>0</v>
      </c>
      <c r="G26" s="12">
        <f t="shared" si="7"/>
        <v>0</v>
      </c>
      <c r="H26" s="41">
        <f t="shared" si="8"/>
        <v>0</v>
      </c>
      <c r="I26" s="37"/>
      <c r="J26" s="37"/>
      <c r="K26" s="57" t="s">
        <v>125</v>
      </c>
    </row>
    <row r="27" spans="1:11" ht="18.600000000000001" customHeight="1" x14ac:dyDescent="0.25">
      <c r="A27" s="10">
        <v>9</v>
      </c>
      <c r="B27" s="11" t="s">
        <v>165</v>
      </c>
      <c r="C27" s="85"/>
      <c r="D27" s="40"/>
      <c r="E27" s="56"/>
      <c r="F27" s="12">
        <f t="shared" si="6"/>
        <v>0</v>
      </c>
      <c r="G27" s="12">
        <f t="shared" si="7"/>
        <v>0</v>
      </c>
      <c r="H27" s="41">
        <f t="shared" si="8"/>
        <v>0</v>
      </c>
      <c r="I27" s="37"/>
      <c r="J27" s="37"/>
      <c r="K27" s="57" t="s">
        <v>125</v>
      </c>
    </row>
    <row r="28" spans="1:11" ht="18.600000000000001" customHeight="1" x14ac:dyDescent="0.25">
      <c r="A28" s="38">
        <v>10</v>
      </c>
      <c r="B28" s="11" t="s">
        <v>167</v>
      </c>
      <c r="C28" s="85"/>
      <c r="D28" s="40"/>
      <c r="E28" s="56"/>
      <c r="F28" s="12">
        <f t="shared" si="6"/>
        <v>0</v>
      </c>
      <c r="G28" s="12">
        <f t="shared" si="7"/>
        <v>0</v>
      </c>
      <c r="H28" s="41">
        <f t="shared" si="8"/>
        <v>0</v>
      </c>
      <c r="I28" s="37"/>
      <c r="J28" s="37"/>
      <c r="K28" s="57" t="s">
        <v>125</v>
      </c>
    </row>
    <row r="29" spans="1:11" ht="18.600000000000001" customHeight="1" x14ac:dyDescent="0.25">
      <c r="A29" s="10">
        <v>11</v>
      </c>
      <c r="B29" s="11" t="s">
        <v>167</v>
      </c>
      <c r="C29" s="85"/>
      <c r="D29" s="40"/>
      <c r="E29" s="56"/>
      <c r="F29" s="12">
        <f t="shared" si="6"/>
        <v>0</v>
      </c>
      <c r="G29" s="12">
        <f t="shared" si="7"/>
        <v>0</v>
      </c>
      <c r="H29" s="41">
        <f t="shared" si="8"/>
        <v>0</v>
      </c>
      <c r="I29" s="37"/>
      <c r="J29" s="37"/>
      <c r="K29" s="57" t="s">
        <v>125</v>
      </c>
    </row>
    <row r="30" spans="1:11" ht="39.75" customHeight="1" x14ac:dyDescent="0.25">
      <c r="A30" s="10">
        <v>12</v>
      </c>
      <c r="B30" s="11" t="s">
        <v>115</v>
      </c>
      <c r="C30" s="86" t="s">
        <v>118</v>
      </c>
      <c r="D30" s="40"/>
      <c r="E30" s="44"/>
      <c r="F30" s="12">
        <f t="shared" si="6"/>
        <v>0</v>
      </c>
      <c r="G30" s="12">
        <f t="shared" si="7"/>
        <v>0</v>
      </c>
      <c r="H30" s="41">
        <f t="shared" si="8"/>
        <v>0</v>
      </c>
      <c r="I30" s="37"/>
      <c r="J30" s="37"/>
      <c r="K30" s="58" t="s">
        <v>145</v>
      </c>
    </row>
    <row r="31" spans="1:11" ht="105" x14ac:dyDescent="0.25">
      <c r="A31" s="38">
        <v>13</v>
      </c>
      <c r="B31" s="11" t="s">
        <v>116</v>
      </c>
      <c r="C31" s="85" t="s">
        <v>114</v>
      </c>
      <c r="D31" s="40"/>
      <c r="E31" s="44"/>
      <c r="F31" s="12">
        <f t="shared" si="6"/>
        <v>0</v>
      </c>
      <c r="G31" s="12">
        <f t="shared" si="7"/>
        <v>0</v>
      </c>
      <c r="H31" s="41">
        <f t="shared" si="8"/>
        <v>0</v>
      </c>
      <c r="I31" s="37"/>
      <c r="J31" s="37"/>
      <c r="K31" s="11" t="s">
        <v>148</v>
      </c>
    </row>
    <row r="32" spans="1:11" ht="21" customHeight="1" x14ac:dyDescent="0.25">
      <c r="A32" s="18" t="s">
        <v>24</v>
      </c>
      <c r="B32" s="28" t="s">
        <v>10</v>
      </c>
      <c r="C32" s="84"/>
      <c r="D32" s="27"/>
      <c r="E32" s="28"/>
      <c r="F32" s="33">
        <f>SUM(F33:F38)</f>
        <v>0</v>
      </c>
      <c r="G32" s="33">
        <f>SUM(G33:G38)</f>
        <v>0</v>
      </c>
      <c r="H32" s="33">
        <f>SUM(H33:H38)</f>
        <v>0</v>
      </c>
      <c r="I32" s="33">
        <f>SUM(I33:I38)</f>
        <v>0</v>
      </c>
      <c r="J32" s="33"/>
      <c r="K32" s="37"/>
    </row>
    <row r="33" spans="1:11" ht="22.5" customHeight="1" x14ac:dyDescent="0.25">
      <c r="A33" s="10"/>
      <c r="B33" s="11" t="s">
        <v>99</v>
      </c>
      <c r="C33" s="87" t="s">
        <v>120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1">
        <f t="shared" si="5"/>
        <v>0</v>
      </c>
      <c r="I33" s="12"/>
      <c r="J33" s="12"/>
      <c r="K33" s="37" t="s">
        <v>124</v>
      </c>
    </row>
    <row r="34" spans="1:11" ht="22.5" customHeight="1" x14ac:dyDescent="0.25">
      <c r="A34" s="10"/>
      <c r="B34" s="11" t="s">
        <v>100</v>
      </c>
      <c r="C34" s="85" t="s">
        <v>114</v>
      </c>
      <c r="D34" s="10"/>
      <c r="E34" s="10"/>
      <c r="F34" s="12">
        <f t="shared" si="9"/>
        <v>0</v>
      </c>
      <c r="G34" s="12">
        <f t="shared" si="10"/>
        <v>0</v>
      </c>
      <c r="H34" s="41">
        <f t="shared" si="5"/>
        <v>0</v>
      </c>
      <c r="I34" s="12"/>
      <c r="J34" s="12"/>
      <c r="K34" s="37" t="s">
        <v>124</v>
      </c>
    </row>
    <row r="35" spans="1:11" ht="22.5" customHeight="1" x14ac:dyDescent="0.25">
      <c r="A35" s="10"/>
      <c r="B35" s="11" t="s">
        <v>98</v>
      </c>
      <c r="C35" s="85" t="s">
        <v>114</v>
      </c>
      <c r="D35" s="10"/>
      <c r="E35" s="10"/>
      <c r="F35" s="12">
        <f t="shared" si="9"/>
        <v>0</v>
      </c>
      <c r="G35" s="12">
        <f t="shared" si="10"/>
        <v>0</v>
      </c>
      <c r="H35" s="41">
        <f t="shared" si="5"/>
        <v>0</v>
      </c>
      <c r="I35" s="12"/>
      <c r="J35" s="12"/>
      <c r="K35" s="37" t="s">
        <v>124</v>
      </c>
    </row>
    <row r="36" spans="1:11" ht="22.5" customHeight="1" x14ac:dyDescent="0.25">
      <c r="A36" s="10"/>
      <c r="B36" s="11" t="s">
        <v>122</v>
      </c>
      <c r="C36" s="87" t="s">
        <v>121</v>
      </c>
      <c r="D36" s="10"/>
      <c r="E36" s="44"/>
      <c r="F36" s="12">
        <f t="shared" si="9"/>
        <v>0</v>
      </c>
      <c r="G36" s="12">
        <f t="shared" si="10"/>
        <v>0</v>
      </c>
      <c r="H36" s="41">
        <f t="shared" si="5"/>
        <v>0</v>
      </c>
      <c r="I36" s="12"/>
      <c r="J36" s="12"/>
      <c r="K36" s="37" t="s">
        <v>124</v>
      </c>
    </row>
    <row r="37" spans="1:11" ht="22.5" customHeight="1" x14ac:dyDescent="0.25">
      <c r="A37" s="10"/>
      <c r="B37" s="11" t="s">
        <v>101</v>
      </c>
      <c r="C37" s="87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1">
        <f t="shared" ref="H37" si="13">F37+G37</f>
        <v>0</v>
      </c>
      <c r="I37" s="12"/>
      <c r="J37" s="12"/>
      <c r="K37" s="37" t="s">
        <v>125</v>
      </c>
    </row>
    <row r="38" spans="1:11" ht="22.5" customHeight="1" x14ac:dyDescent="0.25">
      <c r="A38" s="10"/>
      <c r="B38" s="11" t="s">
        <v>101</v>
      </c>
      <c r="C38" s="87"/>
      <c r="D38" s="10"/>
      <c r="E38" s="10"/>
      <c r="F38" s="12">
        <f t="shared" si="9"/>
        <v>0</v>
      </c>
      <c r="G38" s="12">
        <f t="shared" si="10"/>
        <v>0</v>
      </c>
      <c r="H38" s="41">
        <f t="shared" si="5"/>
        <v>0</v>
      </c>
      <c r="I38" s="12"/>
      <c r="J38" s="12"/>
      <c r="K38" s="37" t="s">
        <v>125</v>
      </c>
    </row>
    <row r="39" spans="1:11" ht="21" customHeight="1" x14ac:dyDescent="0.25">
      <c r="A39" s="18" t="s">
        <v>25</v>
      </c>
      <c r="B39" s="28" t="s">
        <v>11</v>
      </c>
      <c r="C39" s="84"/>
      <c r="D39" s="27"/>
      <c r="E39" s="28"/>
      <c r="F39" s="33">
        <f>SUM(F40:F44)</f>
        <v>0</v>
      </c>
      <c r="G39" s="33">
        <f t="shared" ref="G39:I39" si="14">SUM(G40:G44)</f>
        <v>0</v>
      </c>
      <c r="H39" s="33">
        <f t="shared" si="14"/>
        <v>0</v>
      </c>
      <c r="I39" s="33">
        <f t="shared" si="14"/>
        <v>0</v>
      </c>
      <c r="J39" s="33"/>
      <c r="K39" s="37"/>
    </row>
    <row r="40" spans="1:11" ht="43.15" customHeight="1" x14ac:dyDescent="0.25">
      <c r="A40" s="3"/>
      <c r="B40" s="4" t="s">
        <v>102</v>
      </c>
      <c r="C40" s="86" t="s">
        <v>118</v>
      </c>
      <c r="D40" s="10"/>
      <c r="E40" s="44"/>
      <c r="F40" s="12">
        <f t="shared" ref="F40:F44" si="15">D40*E40</f>
        <v>0</v>
      </c>
      <c r="G40" s="12">
        <f t="shared" si="10"/>
        <v>0</v>
      </c>
      <c r="H40" s="41">
        <f t="shared" si="5"/>
        <v>0</v>
      </c>
      <c r="I40" s="12"/>
      <c r="J40" s="12"/>
      <c r="K40" s="117" t="s">
        <v>180</v>
      </c>
    </row>
    <row r="41" spans="1:11" ht="22.5" customHeight="1" x14ac:dyDescent="0.25">
      <c r="A41" s="3"/>
      <c r="B41" s="4" t="s">
        <v>103</v>
      </c>
      <c r="C41" s="86" t="s">
        <v>118</v>
      </c>
      <c r="D41" s="10"/>
      <c r="E41" s="44"/>
      <c r="F41" s="12">
        <f t="shared" si="15"/>
        <v>0</v>
      </c>
      <c r="G41" s="12">
        <f t="shared" si="10"/>
        <v>0</v>
      </c>
      <c r="H41" s="41">
        <f t="shared" si="5"/>
        <v>0</v>
      </c>
      <c r="I41" s="12"/>
      <c r="J41" s="12"/>
      <c r="K41" s="118"/>
    </row>
    <row r="42" spans="1:11" ht="22.5" customHeight="1" x14ac:dyDescent="0.25">
      <c r="A42" s="3"/>
      <c r="B42" s="11" t="s">
        <v>101</v>
      </c>
      <c r="C42" s="86" t="s">
        <v>118</v>
      </c>
      <c r="D42" s="10"/>
      <c r="E42" s="44"/>
      <c r="F42" s="12">
        <f t="shared" si="15"/>
        <v>0</v>
      </c>
      <c r="G42" s="12">
        <f t="shared" si="10"/>
        <v>0</v>
      </c>
      <c r="H42" s="41">
        <f t="shared" si="5"/>
        <v>0</v>
      </c>
      <c r="I42" s="12"/>
      <c r="J42" s="12"/>
      <c r="K42" s="118"/>
    </row>
    <row r="43" spans="1:11" ht="22.5" customHeight="1" x14ac:dyDescent="0.25">
      <c r="A43" s="3"/>
      <c r="B43" s="11" t="s">
        <v>101</v>
      </c>
      <c r="C43" s="86" t="s">
        <v>118</v>
      </c>
      <c r="D43" s="10"/>
      <c r="E43" s="44"/>
      <c r="F43" s="12">
        <f t="shared" si="15"/>
        <v>0</v>
      </c>
      <c r="G43" s="12">
        <f t="shared" si="10"/>
        <v>0</v>
      </c>
      <c r="H43" s="41">
        <f t="shared" si="5"/>
        <v>0</v>
      </c>
      <c r="I43" s="12"/>
      <c r="J43" s="12"/>
      <c r="K43" s="118"/>
    </row>
    <row r="44" spans="1:11" ht="22.5" customHeight="1" x14ac:dyDescent="0.25">
      <c r="A44" s="3"/>
      <c r="B44" s="11" t="s">
        <v>101</v>
      </c>
      <c r="C44" s="86" t="s">
        <v>118</v>
      </c>
      <c r="D44" s="10"/>
      <c r="E44" s="44"/>
      <c r="F44" s="12">
        <f t="shared" si="15"/>
        <v>0</v>
      </c>
      <c r="G44" s="12">
        <f t="shared" si="10"/>
        <v>0</v>
      </c>
      <c r="H44" s="41">
        <f t="shared" si="5"/>
        <v>0</v>
      </c>
      <c r="I44" s="12"/>
      <c r="J44" s="12"/>
      <c r="K44" s="119"/>
    </row>
    <row r="45" spans="1:11" ht="21" customHeight="1" x14ac:dyDescent="0.25">
      <c r="A45" s="18" t="s">
        <v>26</v>
      </c>
      <c r="B45" s="28" t="s">
        <v>12</v>
      </c>
      <c r="C45" s="84"/>
      <c r="D45" s="27"/>
      <c r="E45" s="28"/>
      <c r="F45" s="33">
        <f>SUM(F46:F48)</f>
        <v>0</v>
      </c>
      <c r="G45" s="33">
        <f t="shared" ref="G45:I45" si="16">SUM(G46:G48)</f>
        <v>0</v>
      </c>
      <c r="H45" s="33">
        <f t="shared" si="16"/>
        <v>0</v>
      </c>
      <c r="I45" s="33">
        <f t="shared" si="16"/>
        <v>0</v>
      </c>
      <c r="J45" s="33"/>
      <c r="K45" s="37"/>
    </row>
    <row r="46" spans="1:11" ht="22.5" customHeight="1" x14ac:dyDescent="0.25">
      <c r="A46" s="3"/>
      <c r="B46" s="4"/>
      <c r="C46" s="87"/>
      <c r="D46" s="10"/>
      <c r="E46" s="11"/>
      <c r="F46" s="12">
        <f t="shared" ref="F46:F47" si="17">D46*E46</f>
        <v>0</v>
      </c>
      <c r="G46" s="12">
        <f t="shared" si="10"/>
        <v>0</v>
      </c>
      <c r="H46" s="41">
        <f t="shared" si="5"/>
        <v>0</v>
      </c>
      <c r="I46" s="12"/>
      <c r="J46" s="12"/>
      <c r="K46" s="117" t="s">
        <v>180</v>
      </c>
    </row>
    <row r="47" spans="1:11" ht="22.5" customHeight="1" x14ac:dyDescent="0.25">
      <c r="A47" s="3"/>
      <c r="B47" s="4"/>
      <c r="C47" s="87"/>
      <c r="D47" s="10"/>
      <c r="E47" s="11"/>
      <c r="F47" s="12">
        <f t="shared" si="17"/>
        <v>0</v>
      </c>
      <c r="G47" s="12">
        <f t="shared" si="10"/>
        <v>0</v>
      </c>
      <c r="H47" s="41">
        <f t="shared" si="5"/>
        <v>0</v>
      </c>
      <c r="I47" s="12"/>
      <c r="J47" s="12"/>
      <c r="K47" s="118"/>
    </row>
    <row r="48" spans="1:11" ht="22.5" customHeight="1" x14ac:dyDescent="0.25">
      <c r="A48" s="3"/>
      <c r="B48" s="4"/>
      <c r="C48" s="87"/>
      <c r="D48" s="10"/>
      <c r="E48" s="11"/>
      <c r="F48" s="12">
        <f t="shared" ref="F48" si="18">D48*E48</f>
        <v>0</v>
      </c>
      <c r="G48" s="12">
        <f t="shared" si="10"/>
        <v>0</v>
      </c>
      <c r="H48" s="41">
        <f t="shared" si="5"/>
        <v>0</v>
      </c>
      <c r="I48" s="12"/>
      <c r="J48" s="12"/>
      <c r="K48" s="119"/>
    </row>
    <row r="49" spans="1:11" ht="21" customHeight="1" x14ac:dyDescent="0.25">
      <c r="A49" s="18" t="s">
        <v>27</v>
      </c>
      <c r="B49" s="28" t="s">
        <v>16</v>
      </c>
      <c r="C49" s="84"/>
      <c r="D49" s="27"/>
      <c r="E49" s="33"/>
      <c r="F49" s="33">
        <f>D49*E49</f>
        <v>0</v>
      </c>
      <c r="G49" s="33">
        <f>F49*0.24</f>
        <v>0</v>
      </c>
      <c r="H49" s="33">
        <f>F49+G49</f>
        <v>0</v>
      </c>
      <c r="I49" s="33"/>
      <c r="J49" s="33"/>
      <c r="K49" s="37"/>
    </row>
    <row r="50" spans="1:11" ht="69" customHeight="1" x14ac:dyDescent="0.25">
      <c r="A50" s="18" t="s">
        <v>28</v>
      </c>
      <c r="B50" s="28" t="s">
        <v>17</v>
      </c>
      <c r="C50" s="84"/>
      <c r="D50" s="27"/>
      <c r="E50" s="33"/>
      <c r="F50" s="33">
        <f>D50*E50</f>
        <v>0</v>
      </c>
      <c r="G50" s="33">
        <f>F50*0.24</f>
        <v>0</v>
      </c>
      <c r="H50" s="33">
        <f t="shared" ref="H50:H51" si="19">F50+G50</f>
        <v>0</v>
      </c>
      <c r="I50" s="33"/>
      <c r="J50" s="33"/>
      <c r="K50" s="58" t="s">
        <v>138</v>
      </c>
    </row>
    <row r="51" spans="1:11" ht="21" customHeight="1" x14ac:dyDescent="0.25">
      <c r="A51" s="18" t="s">
        <v>29</v>
      </c>
      <c r="B51" s="28" t="s">
        <v>14</v>
      </c>
      <c r="C51" s="84"/>
      <c r="D51" s="27"/>
      <c r="E51" s="33"/>
      <c r="F51" s="33">
        <f>SUM(F52:F57)</f>
        <v>0</v>
      </c>
      <c r="G51" s="33">
        <f t="shared" ref="G51" si="20">SUM(G52:G57)</f>
        <v>0</v>
      </c>
      <c r="H51" s="33">
        <f t="shared" si="19"/>
        <v>0</v>
      </c>
      <c r="I51" s="33">
        <f t="shared" ref="I51" si="21">SUM(I52:I57)</f>
        <v>0</v>
      </c>
      <c r="J51" s="33"/>
      <c r="K51" s="37"/>
    </row>
    <row r="52" spans="1:11" ht="22.5" customHeight="1" x14ac:dyDescent="0.25">
      <c r="A52" s="10"/>
      <c r="B52" s="11" t="s">
        <v>110</v>
      </c>
      <c r="C52" s="86" t="s">
        <v>121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1">
        <f t="shared" ref="H52:H57" si="23">F52+G52</f>
        <v>0</v>
      </c>
      <c r="I52" s="12"/>
      <c r="J52" s="12"/>
      <c r="K52" s="117" t="s">
        <v>180</v>
      </c>
    </row>
    <row r="53" spans="1:11" ht="22.5" customHeight="1" x14ac:dyDescent="0.25">
      <c r="A53" s="10"/>
      <c r="B53" s="11" t="s">
        <v>93</v>
      </c>
      <c r="C53" s="86" t="s">
        <v>118</v>
      </c>
      <c r="D53" s="10"/>
      <c r="E53" s="12"/>
      <c r="F53" s="12">
        <f t="shared" si="22"/>
        <v>0</v>
      </c>
      <c r="G53" s="12">
        <f t="shared" si="10"/>
        <v>0</v>
      </c>
      <c r="H53" s="41">
        <f t="shared" si="23"/>
        <v>0</v>
      </c>
      <c r="I53" s="12"/>
      <c r="J53" s="12"/>
      <c r="K53" s="118"/>
    </row>
    <row r="54" spans="1:11" ht="22.5" customHeight="1" x14ac:dyDescent="0.25">
      <c r="A54" s="10"/>
      <c r="B54" s="11" t="s">
        <v>108</v>
      </c>
      <c r="C54" s="86" t="s">
        <v>121</v>
      </c>
      <c r="D54" s="10"/>
      <c r="E54" s="12"/>
      <c r="F54" s="12">
        <f t="shared" si="22"/>
        <v>0</v>
      </c>
      <c r="G54" s="12">
        <f t="shared" si="10"/>
        <v>0</v>
      </c>
      <c r="H54" s="41">
        <f t="shared" si="23"/>
        <v>0</v>
      </c>
      <c r="I54" s="12"/>
      <c r="J54" s="12"/>
      <c r="K54" s="118"/>
    </row>
    <row r="55" spans="1:11" ht="22.5" customHeight="1" x14ac:dyDescent="0.25">
      <c r="A55" s="10"/>
      <c r="B55" s="11" t="s">
        <v>109</v>
      </c>
      <c r="C55" s="86" t="s">
        <v>118</v>
      </c>
      <c r="D55" s="10"/>
      <c r="E55" s="12"/>
      <c r="F55" s="12">
        <f t="shared" si="22"/>
        <v>0</v>
      </c>
      <c r="G55" s="12">
        <f t="shared" si="10"/>
        <v>0</v>
      </c>
      <c r="H55" s="41">
        <f t="shared" si="23"/>
        <v>0</v>
      </c>
      <c r="I55" s="12"/>
      <c r="J55" s="12"/>
      <c r="K55" s="118"/>
    </row>
    <row r="56" spans="1:11" ht="30" customHeight="1" x14ac:dyDescent="0.25">
      <c r="A56" s="10"/>
      <c r="B56" s="4" t="s">
        <v>111</v>
      </c>
      <c r="C56" s="86" t="s">
        <v>118</v>
      </c>
      <c r="D56" s="10"/>
      <c r="E56" s="12"/>
      <c r="F56" s="12">
        <f t="shared" si="22"/>
        <v>0</v>
      </c>
      <c r="G56" s="12">
        <f t="shared" si="10"/>
        <v>0</v>
      </c>
      <c r="H56" s="41">
        <f t="shared" si="23"/>
        <v>0</v>
      </c>
      <c r="I56" s="12"/>
      <c r="J56" s="12"/>
      <c r="K56" s="118"/>
    </row>
    <row r="57" spans="1:11" ht="30" customHeight="1" x14ac:dyDescent="0.25">
      <c r="A57" s="10"/>
      <c r="B57" s="11" t="s">
        <v>101</v>
      </c>
      <c r="C57" s="87"/>
      <c r="D57" s="10"/>
      <c r="E57" s="12"/>
      <c r="F57" s="12">
        <f t="shared" si="22"/>
        <v>0</v>
      </c>
      <c r="G57" s="12">
        <f t="shared" si="10"/>
        <v>0</v>
      </c>
      <c r="H57" s="41">
        <f t="shared" si="23"/>
        <v>0</v>
      </c>
      <c r="I57" s="12"/>
      <c r="J57" s="12"/>
      <c r="K57" s="119"/>
    </row>
    <row r="58" spans="1:11" ht="34.5" customHeight="1" x14ac:dyDescent="0.25">
      <c r="A58" s="18" t="s">
        <v>21</v>
      </c>
      <c r="B58" s="28" t="s">
        <v>9</v>
      </c>
      <c r="C58" s="84"/>
      <c r="D58" s="27"/>
      <c r="E58" s="33"/>
      <c r="F58" s="33">
        <f>D58*E58</f>
        <v>0</v>
      </c>
      <c r="G58" s="33">
        <f>F58*0.24</f>
        <v>0</v>
      </c>
      <c r="H58" s="33">
        <f>G58*0.24</f>
        <v>0</v>
      </c>
      <c r="I58" s="33">
        <f>F58+G58</f>
        <v>0</v>
      </c>
      <c r="J58" s="33"/>
      <c r="K58" s="58" t="s">
        <v>126</v>
      </c>
    </row>
    <row r="59" spans="1:11" ht="74.25" customHeight="1" x14ac:dyDescent="0.25">
      <c r="A59" s="18" t="s">
        <v>22</v>
      </c>
      <c r="B59" s="28" t="s">
        <v>13</v>
      </c>
      <c r="C59" s="84"/>
      <c r="D59" s="27"/>
      <c r="E59" s="33"/>
      <c r="F59" s="33">
        <f>SUM(F60:F65)</f>
        <v>0</v>
      </c>
      <c r="G59" s="33">
        <f t="shared" ref="G59:I59" si="24">SUM(G60:G65)</f>
        <v>0</v>
      </c>
      <c r="H59" s="33">
        <f t="shared" ref="H59" si="25">SUM(H60:H65)</f>
        <v>0</v>
      </c>
      <c r="I59" s="33">
        <f t="shared" si="24"/>
        <v>0</v>
      </c>
      <c r="J59" s="33"/>
      <c r="K59" s="58" t="s">
        <v>139</v>
      </c>
    </row>
    <row r="60" spans="1:11" ht="23.45" customHeight="1" x14ac:dyDescent="0.25">
      <c r="A60" s="3"/>
      <c r="B60" s="17" t="s">
        <v>106</v>
      </c>
      <c r="C60" s="87" t="s">
        <v>121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1">
        <f t="shared" ref="H60:H65" si="28">F60+G60</f>
        <v>0</v>
      </c>
      <c r="I60" s="12"/>
      <c r="J60" s="12"/>
      <c r="K60" s="120" t="s">
        <v>140</v>
      </c>
    </row>
    <row r="61" spans="1:11" ht="26.25" customHeight="1" x14ac:dyDescent="0.25">
      <c r="A61" s="3"/>
      <c r="B61" s="4" t="s">
        <v>104</v>
      </c>
      <c r="C61" s="87" t="s">
        <v>121</v>
      </c>
      <c r="D61" s="10"/>
      <c r="E61" s="12"/>
      <c r="F61" s="12">
        <f t="shared" si="26"/>
        <v>0</v>
      </c>
      <c r="G61" s="12">
        <f t="shared" si="27"/>
        <v>0</v>
      </c>
      <c r="H61" s="41">
        <f t="shared" si="28"/>
        <v>0</v>
      </c>
      <c r="I61" s="12"/>
      <c r="J61" s="12"/>
      <c r="K61" s="121"/>
    </row>
    <row r="62" spans="1:11" ht="22.9" customHeight="1" x14ac:dyDescent="0.25">
      <c r="A62" s="3"/>
      <c r="B62" s="4" t="s">
        <v>105</v>
      </c>
      <c r="C62" s="87" t="s">
        <v>121</v>
      </c>
      <c r="D62" s="10"/>
      <c r="E62" s="11"/>
      <c r="F62" s="12">
        <f t="shared" si="26"/>
        <v>0</v>
      </c>
      <c r="G62" s="12">
        <f t="shared" si="27"/>
        <v>0</v>
      </c>
      <c r="H62" s="41">
        <f t="shared" si="28"/>
        <v>0</v>
      </c>
      <c r="I62" s="12"/>
      <c r="J62" s="12"/>
      <c r="K62" s="121"/>
    </row>
    <row r="63" spans="1:11" ht="30" x14ac:dyDescent="0.25">
      <c r="A63" s="3"/>
      <c r="B63" s="4" t="s">
        <v>107</v>
      </c>
      <c r="C63" s="87" t="s">
        <v>121</v>
      </c>
      <c r="D63" s="10"/>
      <c r="E63" s="11"/>
      <c r="F63" s="12">
        <f t="shared" si="26"/>
        <v>0</v>
      </c>
      <c r="G63" s="12">
        <f t="shared" si="27"/>
        <v>0</v>
      </c>
      <c r="H63" s="41">
        <f t="shared" si="28"/>
        <v>0</v>
      </c>
      <c r="I63" s="12"/>
      <c r="J63" s="12"/>
      <c r="K63" s="121"/>
    </row>
    <row r="64" spans="1:11" ht="33" customHeight="1" x14ac:dyDescent="0.25">
      <c r="A64" s="3"/>
      <c r="B64" s="11" t="s">
        <v>101</v>
      </c>
      <c r="C64" s="87"/>
      <c r="D64" s="10"/>
      <c r="E64" s="11"/>
      <c r="F64" s="12">
        <f t="shared" si="26"/>
        <v>0</v>
      </c>
      <c r="G64" s="12">
        <f t="shared" si="27"/>
        <v>0</v>
      </c>
      <c r="H64" s="41">
        <f t="shared" si="28"/>
        <v>0</v>
      </c>
      <c r="I64" s="12"/>
      <c r="J64" s="12"/>
      <c r="K64" s="121"/>
    </row>
    <row r="65" spans="1:11" ht="33" customHeight="1" x14ac:dyDescent="0.25">
      <c r="A65" s="3"/>
      <c r="B65" s="11" t="s">
        <v>101</v>
      </c>
      <c r="C65" s="87"/>
      <c r="D65" s="10"/>
      <c r="E65" s="11"/>
      <c r="F65" s="12">
        <f t="shared" si="26"/>
        <v>0</v>
      </c>
      <c r="G65" s="12">
        <f t="shared" si="27"/>
        <v>0</v>
      </c>
      <c r="H65" s="41">
        <f t="shared" si="28"/>
        <v>0</v>
      </c>
      <c r="I65" s="12"/>
      <c r="J65" s="12"/>
      <c r="K65" s="122"/>
    </row>
    <row r="66" spans="1:11" ht="35.25" customHeight="1" x14ac:dyDescent="0.25">
      <c r="A66" s="13"/>
      <c r="B66" s="14" t="s">
        <v>91</v>
      </c>
      <c r="C66" s="88"/>
      <c r="D66" s="46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37"/>
    </row>
    <row r="67" spans="1:11" ht="22.5" customHeight="1" x14ac:dyDescent="0.25"/>
    <row r="68" spans="1:11" ht="22.5" customHeight="1" x14ac:dyDescent="0.25"/>
    <row r="69" spans="1:11" x14ac:dyDescent="0.25">
      <c r="A69" s="111"/>
      <c r="B69" s="111"/>
      <c r="E69" s="19"/>
      <c r="F69" s="35"/>
      <c r="G69" s="19"/>
      <c r="H69" s="19"/>
    </row>
    <row r="70" spans="1:11" x14ac:dyDescent="0.25">
      <c r="A70" s="111"/>
      <c r="B70" s="111"/>
      <c r="E70" s="19"/>
      <c r="F70" s="35"/>
      <c r="G70" s="19"/>
      <c r="H70" s="19"/>
    </row>
    <row r="71" spans="1:11" x14ac:dyDescent="0.25">
      <c r="A71" s="111"/>
      <c r="B71" s="111"/>
      <c r="E71" s="19"/>
      <c r="F71" s="35"/>
      <c r="G71" s="19"/>
      <c r="H71" s="19"/>
    </row>
  </sheetData>
  <mergeCells count="24">
    <mergeCell ref="K40:K44"/>
    <mergeCell ref="K46:K48"/>
    <mergeCell ref="K52:K57"/>
    <mergeCell ref="K60:K65"/>
    <mergeCell ref="K19:K24"/>
    <mergeCell ref="A71:B71"/>
    <mergeCell ref="A14:B14"/>
    <mergeCell ref="A69:B69"/>
    <mergeCell ref="A70:B70"/>
    <mergeCell ref="A16:J16"/>
    <mergeCell ref="C14:J14"/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E59"/>
  <sheetViews>
    <sheetView zoomScaleNormal="100" workbookViewId="0">
      <selection activeCell="E20" sqref="E20"/>
    </sheetView>
  </sheetViews>
  <sheetFormatPr defaultColWidth="9.140625" defaultRowHeight="15" x14ac:dyDescent="0.25"/>
  <cols>
    <col min="1" max="1" width="6.5703125" style="17" bestFit="1" customWidth="1"/>
    <col min="2" max="2" width="36.85546875" style="17" customWidth="1"/>
    <col min="3" max="3" width="18" style="17" customWidth="1"/>
    <col min="4" max="4" width="17.7109375" style="17" customWidth="1"/>
    <col min="5" max="5" width="19.85546875" style="17" customWidth="1"/>
    <col min="6" max="16384" width="9.140625" style="17"/>
  </cols>
  <sheetData>
    <row r="5" spans="1:5" s="22" customFormat="1" ht="26.25" customHeight="1" x14ac:dyDescent="0.25">
      <c r="A5" s="95" t="s">
        <v>83</v>
      </c>
      <c r="B5" s="95"/>
      <c r="C5" s="95"/>
      <c r="D5" s="95"/>
      <c r="E5" s="95"/>
    </row>
    <row r="6" spans="1:5" s="22" customFormat="1" ht="50.25" customHeight="1" thickBot="1" x14ac:dyDescent="0.3">
      <c r="A6" s="96" t="s">
        <v>181</v>
      </c>
      <c r="B6" s="96"/>
      <c r="C6" s="96"/>
      <c r="D6" s="96"/>
      <c r="E6" s="96"/>
    </row>
    <row r="7" spans="1:5" s="22" customFormat="1" ht="27.75" customHeight="1" x14ac:dyDescent="0.25">
      <c r="A7" s="97" t="s">
        <v>186</v>
      </c>
      <c r="B7" s="98"/>
      <c r="C7" s="98"/>
      <c r="D7" s="98"/>
      <c r="E7" s="99"/>
    </row>
    <row r="8" spans="1:5" s="22" customFormat="1" ht="27" customHeight="1" thickBot="1" x14ac:dyDescent="0.3">
      <c r="A8" s="100" t="s">
        <v>187</v>
      </c>
      <c r="B8" s="101"/>
      <c r="C8" s="101"/>
      <c r="D8" s="101"/>
      <c r="E8" s="102"/>
    </row>
    <row r="9" spans="1:5" s="23" customFormat="1" ht="13.5" thickBot="1" x14ac:dyDescent="0.3">
      <c r="A9" s="125"/>
      <c r="B9" s="105"/>
    </row>
    <row r="10" spans="1:5" s="23" customFormat="1" ht="15" customHeight="1" x14ac:dyDescent="0.25">
      <c r="A10" s="106" t="s">
        <v>85</v>
      </c>
      <c r="B10" s="107"/>
      <c r="C10" s="130">
        <f>'Π1. ΠΡΟΫΠ.ΣΜΟΣ ΕΡΓΟΥ'!C10:J10</f>
        <v>0</v>
      </c>
      <c r="D10" s="130"/>
      <c r="E10" s="131"/>
    </row>
    <row r="11" spans="1:5" s="23" customFormat="1" ht="12.75" customHeight="1" x14ac:dyDescent="0.25">
      <c r="A11" s="103" t="s">
        <v>86</v>
      </c>
      <c r="B11" s="104"/>
      <c r="C11" s="126">
        <f>'Π1. ΠΡΟΫΠ.ΣΜΟΣ ΕΡΓΟΥ'!C11:J11</f>
        <v>0</v>
      </c>
      <c r="D11" s="126"/>
      <c r="E11" s="127"/>
    </row>
    <row r="12" spans="1:5" s="23" customFormat="1" ht="17.25" customHeight="1" x14ac:dyDescent="0.25">
      <c r="A12" s="103" t="s">
        <v>80</v>
      </c>
      <c r="B12" s="104"/>
      <c r="C12" s="126">
        <f>'Π1. ΠΡΟΫΠ.ΣΜΟΣ ΕΡΓΟΥ'!C12:J12</f>
        <v>0</v>
      </c>
      <c r="D12" s="126"/>
      <c r="E12" s="127"/>
    </row>
    <row r="13" spans="1:5" s="23" customFormat="1" ht="19.5" customHeight="1" x14ac:dyDescent="0.25">
      <c r="A13" s="103" t="s">
        <v>81</v>
      </c>
      <c r="B13" s="104"/>
      <c r="C13" s="126">
        <f>'Π1. ΠΡΟΫΠ.ΣΜΟΣ ΕΡΓΟΥ'!C13:J13</f>
        <v>0</v>
      </c>
      <c r="D13" s="126"/>
      <c r="E13" s="127"/>
    </row>
    <row r="14" spans="1:5" s="23" customFormat="1" ht="20.25" customHeight="1" thickBot="1" x14ac:dyDescent="0.3">
      <c r="A14" s="112" t="s">
        <v>82</v>
      </c>
      <c r="B14" s="113"/>
      <c r="C14" s="128">
        <f>'Π1. ΠΡΟΫΠ.ΣΜΟΣ ΕΡΓΟΥ'!C14:J14</f>
        <v>0</v>
      </c>
      <c r="D14" s="128"/>
      <c r="E14" s="129"/>
    </row>
    <row r="15" spans="1:5" ht="24" customHeight="1" x14ac:dyDescent="0.25">
      <c r="A15" s="124" t="s">
        <v>169</v>
      </c>
      <c r="B15" s="124"/>
      <c r="C15" s="124"/>
      <c r="D15" s="124"/>
      <c r="E15" s="124"/>
    </row>
    <row r="16" spans="1:5" ht="39" customHeight="1" x14ac:dyDescent="0.25">
      <c r="A16" s="18" t="s">
        <v>23</v>
      </c>
      <c r="B16" s="94" t="s">
        <v>90</v>
      </c>
      <c r="C16" s="94"/>
      <c r="D16" s="94"/>
      <c r="E16" s="94"/>
    </row>
    <row r="17" spans="1:5" ht="24" customHeight="1" x14ac:dyDescent="0.25">
      <c r="A17" s="93" t="s">
        <v>152</v>
      </c>
      <c r="B17" s="93"/>
      <c r="C17" s="93"/>
      <c r="D17" s="93"/>
      <c r="E17" s="93"/>
    </row>
    <row r="18" spans="1:5" ht="77.45" customHeight="1" x14ac:dyDescent="0.25">
      <c r="A18" s="9" t="s">
        <v>77</v>
      </c>
      <c r="B18" s="9" t="s">
        <v>78</v>
      </c>
      <c r="C18" s="20" t="s">
        <v>155</v>
      </c>
      <c r="D18" s="20" t="s">
        <v>177</v>
      </c>
      <c r="E18" s="20" t="s">
        <v>154</v>
      </c>
    </row>
    <row r="19" spans="1:5" x14ac:dyDescent="0.25">
      <c r="A19" s="10" t="s">
        <v>41</v>
      </c>
      <c r="B19" s="11" t="s">
        <v>42</v>
      </c>
      <c r="C19" s="66">
        <v>2.6600000000000002E-2</v>
      </c>
      <c r="D19" s="80"/>
      <c r="E19" s="52">
        <f>C19*D19</f>
        <v>0</v>
      </c>
    </row>
    <row r="20" spans="1:5" x14ac:dyDescent="0.25">
      <c r="A20" s="10" t="s">
        <v>43</v>
      </c>
      <c r="B20" s="11" t="s">
        <v>44</v>
      </c>
      <c r="C20" s="66">
        <v>0.28000000000000003</v>
      </c>
      <c r="D20" s="80"/>
      <c r="E20" s="52">
        <f t="shared" ref="E20:E36" si="0">C20*D20</f>
        <v>0</v>
      </c>
    </row>
    <row r="21" spans="1:5" x14ac:dyDescent="0.25">
      <c r="A21" s="10" t="s">
        <v>46</v>
      </c>
      <c r="B21" s="11" t="s">
        <v>47</v>
      </c>
      <c r="C21" s="66" t="s">
        <v>45</v>
      </c>
      <c r="D21" s="80"/>
      <c r="E21" s="52" t="s">
        <v>45</v>
      </c>
    </row>
    <row r="22" spans="1:5" x14ac:dyDescent="0.25">
      <c r="A22" s="10" t="s">
        <v>48</v>
      </c>
      <c r="B22" s="11" t="s">
        <v>49</v>
      </c>
      <c r="C22" s="69">
        <v>6.6699999999999995E-2</v>
      </c>
      <c r="D22" s="80"/>
      <c r="E22" s="52">
        <f t="shared" si="0"/>
        <v>0</v>
      </c>
    </row>
    <row r="23" spans="1:5" x14ac:dyDescent="0.25">
      <c r="A23" s="10" t="s">
        <v>50</v>
      </c>
      <c r="B23" s="11" t="s">
        <v>51</v>
      </c>
      <c r="C23" s="69">
        <v>0.1</v>
      </c>
      <c r="D23" s="80"/>
      <c r="E23" s="52">
        <f t="shared" si="0"/>
        <v>0</v>
      </c>
    </row>
    <row r="24" spans="1:5" x14ac:dyDescent="0.25">
      <c r="A24" s="10" t="s">
        <v>52</v>
      </c>
      <c r="B24" s="11" t="s">
        <v>53</v>
      </c>
      <c r="C24" s="69">
        <v>9.3299999999999994E-2</v>
      </c>
      <c r="D24" s="80"/>
      <c r="E24" s="52">
        <f t="shared" si="0"/>
        <v>0</v>
      </c>
    </row>
    <row r="25" spans="1:5" x14ac:dyDescent="0.25">
      <c r="A25" s="10" t="s">
        <v>54</v>
      </c>
      <c r="B25" s="11" t="s">
        <v>55</v>
      </c>
      <c r="C25" s="69">
        <v>1.67E-2</v>
      </c>
      <c r="D25" s="80"/>
      <c r="E25" s="52">
        <f t="shared" si="0"/>
        <v>0</v>
      </c>
    </row>
    <row r="26" spans="1:5" x14ac:dyDescent="0.25">
      <c r="A26" s="10" t="s">
        <v>56</v>
      </c>
      <c r="B26" s="11" t="s">
        <v>57</v>
      </c>
      <c r="C26" s="69">
        <v>2.6600000000000002E-2</v>
      </c>
      <c r="D26" s="80"/>
      <c r="E26" s="52">
        <f t="shared" si="0"/>
        <v>0</v>
      </c>
    </row>
    <row r="27" spans="1:5" x14ac:dyDescent="0.25">
      <c r="A27" s="10" t="s">
        <v>58</v>
      </c>
      <c r="B27" s="11" t="s">
        <v>59</v>
      </c>
      <c r="C27" s="69">
        <v>6.7000000000000004E-2</v>
      </c>
      <c r="D27" s="80"/>
      <c r="E27" s="52">
        <f t="shared" si="0"/>
        <v>0</v>
      </c>
    </row>
    <row r="28" spans="1:5" x14ac:dyDescent="0.25">
      <c r="A28" s="10" t="s">
        <v>60</v>
      </c>
      <c r="B28" s="11" t="s">
        <v>61</v>
      </c>
      <c r="C28" s="69">
        <v>3.3300000000000003E-2</v>
      </c>
      <c r="D28" s="80"/>
      <c r="E28" s="52">
        <f t="shared" si="0"/>
        <v>0</v>
      </c>
    </row>
    <row r="29" spans="1:5" ht="30" x14ac:dyDescent="0.25">
      <c r="A29" s="10" t="s">
        <v>62</v>
      </c>
      <c r="B29" s="11" t="s">
        <v>79</v>
      </c>
      <c r="C29" s="69">
        <v>0.06</v>
      </c>
      <c r="D29" s="80"/>
      <c r="E29" s="52">
        <f t="shared" si="0"/>
        <v>0</v>
      </c>
    </row>
    <row r="30" spans="1:5" x14ac:dyDescent="0.25">
      <c r="A30" s="10" t="s">
        <v>63</v>
      </c>
      <c r="B30" s="11" t="s">
        <v>64</v>
      </c>
      <c r="C30" s="69">
        <v>0.05</v>
      </c>
      <c r="D30" s="80"/>
      <c r="E30" s="52">
        <f t="shared" si="0"/>
        <v>0</v>
      </c>
    </row>
    <row r="31" spans="1:5" x14ac:dyDescent="0.25">
      <c r="A31" s="10" t="s">
        <v>65</v>
      </c>
      <c r="B31" s="11" t="s">
        <v>66</v>
      </c>
      <c r="C31" s="69">
        <v>0.01</v>
      </c>
      <c r="D31" s="80"/>
      <c r="E31" s="52">
        <f t="shared" si="0"/>
        <v>0</v>
      </c>
    </row>
    <row r="32" spans="1:5" x14ac:dyDescent="0.25">
      <c r="A32" s="10" t="s">
        <v>67</v>
      </c>
      <c r="B32" s="11" t="s">
        <v>68</v>
      </c>
      <c r="C32" s="69">
        <v>2.6600000000000002E-2</v>
      </c>
      <c r="D32" s="80"/>
      <c r="E32" s="52">
        <f t="shared" si="0"/>
        <v>0</v>
      </c>
    </row>
    <row r="33" spans="1:5" x14ac:dyDescent="0.25">
      <c r="A33" s="10" t="s">
        <v>69</v>
      </c>
      <c r="B33" s="11" t="s">
        <v>70</v>
      </c>
      <c r="C33" s="69">
        <v>2.6600000000000002E-2</v>
      </c>
      <c r="D33" s="80"/>
      <c r="E33" s="52">
        <f t="shared" si="0"/>
        <v>0</v>
      </c>
    </row>
    <row r="34" spans="1:5" x14ac:dyDescent="0.25">
      <c r="A34" s="10" t="s">
        <v>71</v>
      </c>
      <c r="B34" s="11" t="s">
        <v>72</v>
      </c>
      <c r="C34" s="69">
        <v>4.6699999999999998E-2</v>
      </c>
      <c r="D34" s="80"/>
      <c r="E34" s="52">
        <f t="shared" si="0"/>
        <v>0</v>
      </c>
    </row>
    <row r="35" spans="1:5" x14ac:dyDescent="0.25">
      <c r="A35" s="10" t="s">
        <v>73</v>
      </c>
      <c r="B35" s="11" t="s">
        <v>74</v>
      </c>
      <c r="C35" s="69">
        <v>5.33E-2</v>
      </c>
      <c r="D35" s="80"/>
      <c r="E35" s="52">
        <f t="shared" si="0"/>
        <v>0</v>
      </c>
    </row>
    <row r="36" spans="1:5" x14ac:dyDescent="0.25">
      <c r="A36" s="10" t="s">
        <v>75</v>
      </c>
      <c r="B36" s="11" t="s">
        <v>76</v>
      </c>
      <c r="C36" s="66">
        <v>1.66E-2</v>
      </c>
      <c r="D36" s="80"/>
      <c r="E36" s="52">
        <f t="shared" si="0"/>
        <v>0</v>
      </c>
    </row>
    <row r="37" spans="1:5" x14ac:dyDescent="0.25">
      <c r="A37" s="13"/>
      <c r="B37" s="14" t="s">
        <v>156</v>
      </c>
      <c r="C37" s="16">
        <f>SUM(C19:C36)</f>
        <v>0.99999999999999989</v>
      </c>
      <c r="D37" s="46"/>
      <c r="E37" s="82">
        <f>SUM(E19:E36)</f>
        <v>0</v>
      </c>
    </row>
    <row r="38" spans="1:5" x14ac:dyDescent="0.25">
      <c r="A38" s="93" t="s">
        <v>153</v>
      </c>
      <c r="B38" s="93"/>
      <c r="C38" s="93"/>
      <c r="D38" s="93"/>
      <c r="E38" s="93"/>
    </row>
    <row r="39" spans="1:5" ht="63.75" x14ac:dyDescent="0.25">
      <c r="A39" s="9" t="s">
        <v>77</v>
      </c>
      <c r="B39" s="9" t="s">
        <v>78</v>
      </c>
      <c r="C39" s="20" t="s">
        <v>155</v>
      </c>
      <c r="D39" s="20" t="s">
        <v>177</v>
      </c>
      <c r="E39" s="20" t="s">
        <v>154</v>
      </c>
    </row>
    <row r="40" spans="1:5" x14ac:dyDescent="0.25">
      <c r="A40" s="10" t="s">
        <v>41</v>
      </c>
      <c r="B40" s="11" t="s">
        <v>42</v>
      </c>
      <c r="C40" s="66">
        <v>2.87E-2</v>
      </c>
      <c r="D40" s="80"/>
      <c r="E40" s="52">
        <f>C40*D40</f>
        <v>0</v>
      </c>
    </row>
    <row r="41" spans="1:5" x14ac:dyDescent="0.25">
      <c r="A41" s="10" t="s">
        <v>43</v>
      </c>
      <c r="B41" s="11" t="s">
        <v>44</v>
      </c>
      <c r="C41" s="66"/>
      <c r="D41" s="80"/>
      <c r="E41" s="52">
        <f t="shared" ref="E41" si="1">C41*D41</f>
        <v>0</v>
      </c>
    </row>
    <row r="42" spans="1:5" x14ac:dyDescent="0.25">
      <c r="A42" s="10" t="s">
        <v>46</v>
      </c>
      <c r="B42" s="11" t="s">
        <v>47</v>
      </c>
      <c r="C42" s="66">
        <v>0.22579999999999997</v>
      </c>
      <c r="D42" s="80"/>
      <c r="E42" s="52" t="s">
        <v>45</v>
      </c>
    </row>
    <row r="43" spans="1:5" x14ac:dyDescent="0.25">
      <c r="A43" s="10" t="s">
        <v>48</v>
      </c>
      <c r="B43" s="11" t="s">
        <v>49</v>
      </c>
      <c r="C43" s="66">
        <v>7.17E-2</v>
      </c>
      <c r="D43" s="80"/>
      <c r="E43" s="52">
        <f t="shared" ref="E43:E57" si="2">C43*D43</f>
        <v>0</v>
      </c>
    </row>
    <row r="44" spans="1:5" x14ac:dyDescent="0.25">
      <c r="A44" s="10" t="s">
        <v>50</v>
      </c>
      <c r="B44" s="11" t="s">
        <v>51</v>
      </c>
      <c r="C44" s="66">
        <v>0.1075</v>
      </c>
      <c r="D44" s="80"/>
      <c r="E44" s="52">
        <f t="shared" si="2"/>
        <v>0</v>
      </c>
    </row>
    <row r="45" spans="1:5" x14ac:dyDescent="0.25">
      <c r="A45" s="10" t="s">
        <v>52</v>
      </c>
      <c r="B45" s="11" t="s">
        <v>53</v>
      </c>
      <c r="C45" s="66">
        <v>0.10039999999999999</v>
      </c>
      <c r="D45" s="80"/>
      <c r="E45" s="52">
        <f t="shared" si="2"/>
        <v>0</v>
      </c>
    </row>
    <row r="46" spans="1:5" x14ac:dyDescent="0.25">
      <c r="A46" s="10" t="s">
        <v>54</v>
      </c>
      <c r="B46" s="11" t="s">
        <v>55</v>
      </c>
      <c r="C46" s="66">
        <v>1.7899999999999999E-2</v>
      </c>
      <c r="D46" s="80"/>
      <c r="E46" s="52">
        <f t="shared" si="2"/>
        <v>0</v>
      </c>
    </row>
    <row r="47" spans="1:5" x14ac:dyDescent="0.25">
      <c r="A47" s="10" t="s">
        <v>56</v>
      </c>
      <c r="B47" s="11" t="s">
        <v>57</v>
      </c>
      <c r="C47" s="66">
        <v>2.87E-2</v>
      </c>
      <c r="D47" s="80"/>
      <c r="E47" s="52">
        <f t="shared" si="2"/>
        <v>0</v>
      </c>
    </row>
    <row r="48" spans="1:5" x14ac:dyDescent="0.25">
      <c r="A48" s="10" t="s">
        <v>58</v>
      </c>
      <c r="B48" s="11" t="s">
        <v>59</v>
      </c>
      <c r="C48" s="66">
        <v>7.17E-2</v>
      </c>
      <c r="D48" s="80"/>
      <c r="E48" s="52">
        <f t="shared" si="2"/>
        <v>0</v>
      </c>
    </row>
    <row r="49" spans="1:5" x14ac:dyDescent="0.25">
      <c r="A49" s="10" t="s">
        <v>60</v>
      </c>
      <c r="B49" s="11" t="s">
        <v>61</v>
      </c>
      <c r="C49" s="66">
        <v>3.5799999999999998E-2</v>
      </c>
      <c r="D49" s="80"/>
      <c r="E49" s="52">
        <f t="shared" si="2"/>
        <v>0</v>
      </c>
    </row>
    <row r="50" spans="1:5" ht="30" x14ac:dyDescent="0.25">
      <c r="A50" s="10" t="s">
        <v>62</v>
      </c>
      <c r="B50" s="11" t="s">
        <v>79</v>
      </c>
      <c r="C50" s="66">
        <v>6.4500000000000002E-2</v>
      </c>
      <c r="D50" s="80"/>
      <c r="E50" s="52">
        <f t="shared" si="2"/>
        <v>0</v>
      </c>
    </row>
    <row r="51" spans="1:5" x14ac:dyDescent="0.25">
      <c r="A51" s="10" t="s">
        <v>63</v>
      </c>
      <c r="B51" s="11" t="s">
        <v>64</v>
      </c>
      <c r="C51" s="66">
        <v>5.3800000000000001E-2</v>
      </c>
      <c r="D51" s="80"/>
      <c r="E51" s="52">
        <f t="shared" si="2"/>
        <v>0</v>
      </c>
    </row>
    <row r="52" spans="1:5" x14ac:dyDescent="0.25">
      <c r="A52" s="10" t="s">
        <v>65</v>
      </c>
      <c r="B52" s="11" t="s">
        <v>66</v>
      </c>
      <c r="C52" s="66">
        <v>1.0700000000000001E-2</v>
      </c>
      <c r="D52" s="80"/>
      <c r="E52" s="52">
        <f t="shared" si="2"/>
        <v>0</v>
      </c>
    </row>
    <row r="53" spans="1:5" x14ac:dyDescent="0.25">
      <c r="A53" s="10" t="s">
        <v>67</v>
      </c>
      <c r="B53" s="11" t="s">
        <v>68</v>
      </c>
      <c r="C53" s="66">
        <v>2.87E-2</v>
      </c>
      <c r="D53" s="80"/>
      <c r="E53" s="52">
        <f t="shared" si="2"/>
        <v>0</v>
      </c>
    </row>
    <row r="54" spans="1:5" x14ac:dyDescent="0.25">
      <c r="A54" s="10" t="s">
        <v>69</v>
      </c>
      <c r="B54" s="11" t="s">
        <v>70</v>
      </c>
      <c r="C54" s="66">
        <v>2.87E-2</v>
      </c>
      <c r="D54" s="80"/>
      <c r="E54" s="52">
        <f t="shared" si="2"/>
        <v>0</v>
      </c>
    </row>
    <row r="55" spans="1:5" x14ac:dyDescent="0.25">
      <c r="A55" s="10" t="s">
        <v>71</v>
      </c>
      <c r="B55" s="11" t="s">
        <v>72</v>
      </c>
      <c r="C55" s="66">
        <v>5.0199999999999995E-2</v>
      </c>
      <c r="D55" s="80"/>
      <c r="E55" s="52">
        <f t="shared" si="2"/>
        <v>0</v>
      </c>
    </row>
    <row r="56" spans="1:5" x14ac:dyDescent="0.25">
      <c r="A56" s="10" t="s">
        <v>73</v>
      </c>
      <c r="B56" s="11" t="s">
        <v>74</v>
      </c>
      <c r="C56" s="66">
        <v>5.7300000000000004E-2</v>
      </c>
      <c r="D56" s="80"/>
      <c r="E56" s="52">
        <f t="shared" si="2"/>
        <v>0</v>
      </c>
    </row>
    <row r="57" spans="1:5" x14ac:dyDescent="0.25">
      <c r="A57" s="10" t="s">
        <v>75</v>
      </c>
      <c r="B57" s="11" t="s">
        <v>76</v>
      </c>
      <c r="C57" s="66">
        <v>1.7899999999999999E-2</v>
      </c>
      <c r="D57" s="80"/>
      <c r="E57" s="52">
        <f t="shared" si="2"/>
        <v>0</v>
      </c>
    </row>
    <row r="58" spans="1:5" x14ac:dyDescent="0.25">
      <c r="A58" s="13"/>
      <c r="B58" s="14" t="s">
        <v>156</v>
      </c>
      <c r="C58" s="67">
        <f>SUM(C40:C57)</f>
        <v>0.99999999999999989</v>
      </c>
      <c r="D58" s="68"/>
      <c r="E58" s="81">
        <f>SUM(E40:E57)</f>
        <v>0</v>
      </c>
    </row>
    <row r="59" spans="1:5" ht="61.9" customHeight="1" x14ac:dyDescent="0.25">
      <c r="A59" s="17" t="s">
        <v>157</v>
      </c>
      <c r="B59" s="123" t="s">
        <v>178</v>
      </c>
      <c r="C59" s="123"/>
      <c r="D59" s="123"/>
      <c r="E59" s="123"/>
    </row>
  </sheetData>
  <sheetProtection selectLockedCells="1"/>
  <mergeCells count="20"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  <mergeCell ref="B59:E59"/>
    <mergeCell ref="A38:E38"/>
    <mergeCell ref="A17:E17"/>
    <mergeCell ref="B16:E16"/>
    <mergeCell ref="A15:E15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="75" zoomScaleNormal="75" workbookViewId="0">
      <selection activeCell="N16" sqref="N16:R28"/>
    </sheetView>
  </sheetViews>
  <sheetFormatPr defaultRowHeight="15" x14ac:dyDescent="0.2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 x14ac:dyDescent="0.25">
      <c r="C1" s="39"/>
      <c r="D1" s="39"/>
      <c r="F1" s="34"/>
    </row>
    <row r="2" spans="1:8" s="17" customFormat="1" x14ac:dyDescent="0.25">
      <c r="C2" s="39"/>
      <c r="D2" s="39"/>
      <c r="F2" s="34"/>
    </row>
    <row r="3" spans="1:8" s="17" customFormat="1" x14ac:dyDescent="0.25">
      <c r="C3" s="39"/>
      <c r="D3" s="39"/>
      <c r="F3" s="34"/>
    </row>
    <row r="4" spans="1:8" s="17" customFormat="1" x14ac:dyDescent="0.25">
      <c r="C4" s="39"/>
      <c r="D4" s="39"/>
      <c r="F4" s="34"/>
    </row>
    <row r="5" spans="1:8" s="22" customFormat="1" ht="26.25" customHeight="1" x14ac:dyDescent="0.25">
      <c r="A5" s="95" t="s">
        <v>83</v>
      </c>
      <c r="B5" s="95"/>
      <c r="C5" s="95"/>
      <c r="D5" s="95"/>
      <c r="E5" s="95"/>
      <c r="F5" s="95"/>
      <c r="G5" s="95"/>
      <c r="H5" s="95"/>
    </row>
    <row r="6" spans="1:8" s="22" customFormat="1" ht="50.25" customHeight="1" thickBot="1" x14ac:dyDescent="0.3">
      <c r="A6" s="96" t="s">
        <v>181</v>
      </c>
      <c r="B6" s="95"/>
      <c r="C6" s="95"/>
      <c r="D6" s="95"/>
      <c r="E6" s="95"/>
      <c r="F6" s="95"/>
      <c r="G6" s="95"/>
      <c r="H6" s="95"/>
    </row>
    <row r="7" spans="1:8" s="22" customFormat="1" ht="27.75" customHeight="1" x14ac:dyDescent="0.25">
      <c r="A7" s="97" t="s">
        <v>186</v>
      </c>
      <c r="B7" s="98"/>
      <c r="C7" s="98"/>
      <c r="D7" s="98"/>
      <c r="E7" s="98"/>
      <c r="F7" s="98"/>
      <c r="G7" s="98"/>
      <c r="H7" s="99"/>
    </row>
    <row r="8" spans="1:8" s="22" customFormat="1" ht="27" customHeight="1" thickBot="1" x14ac:dyDescent="0.3">
      <c r="A8" s="100" t="s">
        <v>187</v>
      </c>
      <c r="B8" s="101"/>
      <c r="C8" s="101"/>
      <c r="D8" s="101"/>
      <c r="E8" s="101"/>
      <c r="F8" s="101"/>
      <c r="G8" s="101"/>
      <c r="H8" s="102"/>
    </row>
    <row r="9" spans="1:8" s="23" customFormat="1" ht="13.5" thickBot="1" x14ac:dyDescent="0.3">
      <c r="A9" s="139"/>
      <c r="B9" s="139"/>
      <c r="C9" s="139"/>
      <c r="D9" s="139"/>
      <c r="E9" s="139"/>
      <c r="F9" s="139"/>
      <c r="G9" s="139"/>
      <c r="H9" s="139"/>
    </row>
    <row r="10" spans="1:8" s="23" customFormat="1" ht="15" customHeight="1" x14ac:dyDescent="0.25">
      <c r="A10" s="106" t="s">
        <v>85</v>
      </c>
      <c r="B10" s="107"/>
      <c r="C10" s="130">
        <f>'Π1. ΠΡΟΫΠ.ΣΜΟΣ ΕΡΓΟΥ'!C10:J10</f>
        <v>0</v>
      </c>
      <c r="D10" s="130"/>
      <c r="E10" s="130"/>
      <c r="F10" s="130"/>
      <c r="G10" s="130"/>
      <c r="H10" s="131"/>
    </row>
    <row r="11" spans="1:8" s="23" customFormat="1" ht="12.75" customHeight="1" x14ac:dyDescent="0.25">
      <c r="A11" s="140" t="s">
        <v>86</v>
      </c>
      <c r="B11" s="109"/>
      <c r="C11" s="126">
        <f>'Π1. ΠΡΟΫΠ.ΣΜΟΣ ΕΡΓΟΥ'!C11:J11</f>
        <v>0</v>
      </c>
      <c r="D11" s="126"/>
      <c r="E11" s="126"/>
      <c r="F11" s="126"/>
      <c r="G11" s="126"/>
      <c r="H11" s="127"/>
    </row>
    <row r="12" spans="1:8" s="23" customFormat="1" ht="17.25" customHeight="1" x14ac:dyDescent="0.25">
      <c r="A12" s="103" t="s">
        <v>80</v>
      </c>
      <c r="B12" s="104"/>
      <c r="C12" s="126">
        <f>'Π1. ΠΡΟΫΠ.ΣΜΟΣ ΕΡΓΟΥ'!C12:J12</f>
        <v>0</v>
      </c>
      <c r="D12" s="126"/>
      <c r="E12" s="126"/>
      <c r="F12" s="126"/>
      <c r="G12" s="126"/>
      <c r="H12" s="127"/>
    </row>
    <row r="13" spans="1:8" s="23" customFormat="1" ht="19.5" customHeight="1" x14ac:dyDescent="0.25">
      <c r="A13" s="103" t="s">
        <v>81</v>
      </c>
      <c r="B13" s="104"/>
      <c r="C13" s="126">
        <f>'Π1. ΠΡΟΫΠ.ΣΜΟΣ ΕΡΓΟΥ'!C13:J13</f>
        <v>0</v>
      </c>
      <c r="D13" s="126"/>
      <c r="E13" s="126"/>
      <c r="F13" s="126"/>
      <c r="G13" s="126"/>
      <c r="H13" s="127"/>
    </row>
    <row r="14" spans="1:8" s="23" customFormat="1" ht="20.25" customHeight="1" thickBot="1" x14ac:dyDescent="0.3">
      <c r="A14" s="112" t="s">
        <v>82</v>
      </c>
      <c r="B14" s="113"/>
      <c r="C14" s="128">
        <f>'Π1. ΠΡΟΫΠ.ΣΜΟΣ ΕΡΓΟΥ'!C14:J14</f>
        <v>0</v>
      </c>
      <c r="D14" s="128"/>
      <c r="E14" s="128"/>
      <c r="F14" s="128"/>
      <c r="G14" s="128"/>
      <c r="H14" s="129"/>
    </row>
    <row r="15" spans="1:8" ht="28.15" customHeight="1" x14ac:dyDescent="0.25">
      <c r="A15" s="137" t="s">
        <v>171</v>
      </c>
      <c r="B15" s="138"/>
      <c r="C15" s="138"/>
      <c r="D15" s="138"/>
      <c r="E15" s="138"/>
      <c r="F15" s="138"/>
      <c r="G15" s="138"/>
      <c r="H15" s="138"/>
    </row>
    <row r="16" spans="1:8" ht="60" x14ac:dyDescent="0.25">
      <c r="A16" s="9" t="s">
        <v>77</v>
      </c>
      <c r="B16" s="9" t="s">
        <v>146</v>
      </c>
      <c r="C16" s="9" t="s">
        <v>87</v>
      </c>
      <c r="D16" s="9" t="s">
        <v>112</v>
      </c>
      <c r="E16" s="9" t="s">
        <v>88</v>
      </c>
      <c r="F16" s="32" t="s">
        <v>113</v>
      </c>
      <c r="G16" s="9" t="s">
        <v>89</v>
      </c>
      <c r="H16" s="9" t="s">
        <v>119</v>
      </c>
    </row>
    <row r="17" spans="1:8" ht="23.45" customHeight="1" x14ac:dyDescent="0.25">
      <c r="A17" s="38">
        <v>1</v>
      </c>
      <c r="B17" s="11" t="s">
        <v>128</v>
      </c>
      <c r="C17" s="36" t="s">
        <v>136</v>
      </c>
      <c r="D17" s="36"/>
      <c r="E17" s="42"/>
      <c r="F17" s="12">
        <f t="shared" ref="F17:F27" si="0">D17*E17</f>
        <v>0</v>
      </c>
      <c r="G17" s="12">
        <f t="shared" ref="G17:G27" si="1">F17*0.24</f>
        <v>0</v>
      </c>
      <c r="H17" s="41">
        <f>F17+G17</f>
        <v>0</v>
      </c>
    </row>
    <row r="18" spans="1:8" ht="30" x14ac:dyDescent="0.25">
      <c r="A18" s="10">
        <v>2</v>
      </c>
      <c r="B18" s="11" t="s">
        <v>129</v>
      </c>
      <c r="C18" s="36" t="s">
        <v>117</v>
      </c>
      <c r="D18" s="40"/>
      <c r="E18" s="45"/>
      <c r="F18" s="12">
        <f t="shared" si="0"/>
        <v>0</v>
      </c>
      <c r="G18" s="12">
        <f t="shared" si="1"/>
        <v>0</v>
      </c>
      <c r="H18" s="41">
        <f t="shared" ref="H18:H27" si="2">F18+G18</f>
        <v>0</v>
      </c>
    </row>
    <row r="19" spans="1:8" ht="30" x14ac:dyDescent="0.25">
      <c r="A19" s="10">
        <v>3</v>
      </c>
      <c r="B19" s="11" t="s">
        <v>130</v>
      </c>
      <c r="C19" s="36" t="s">
        <v>117</v>
      </c>
      <c r="D19" s="40"/>
      <c r="E19" s="43"/>
      <c r="F19" s="12">
        <f t="shared" si="0"/>
        <v>0</v>
      </c>
      <c r="G19" s="12">
        <f t="shared" si="1"/>
        <v>0</v>
      </c>
      <c r="H19" s="41">
        <f t="shared" si="2"/>
        <v>0</v>
      </c>
    </row>
    <row r="20" spans="1:8" ht="30" x14ac:dyDescent="0.25">
      <c r="A20" s="10">
        <v>4</v>
      </c>
      <c r="B20" s="11" t="s">
        <v>131</v>
      </c>
      <c r="C20" s="36" t="s">
        <v>117</v>
      </c>
      <c r="D20" s="40"/>
      <c r="E20" s="44"/>
      <c r="F20" s="12">
        <f t="shared" si="0"/>
        <v>0</v>
      </c>
      <c r="G20" s="12">
        <f t="shared" si="1"/>
        <v>0</v>
      </c>
      <c r="H20" s="41">
        <f t="shared" si="2"/>
        <v>0</v>
      </c>
    </row>
    <row r="21" spans="1:8" ht="30" x14ac:dyDescent="0.25">
      <c r="A21" s="38">
        <v>5</v>
      </c>
      <c r="B21" s="11" t="s">
        <v>132</v>
      </c>
      <c r="C21" s="36" t="s">
        <v>117</v>
      </c>
      <c r="D21" s="40"/>
      <c r="E21" s="44"/>
      <c r="F21" s="12">
        <f t="shared" si="0"/>
        <v>0</v>
      </c>
      <c r="G21" s="12">
        <f t="shared" si="1"/>
        <v>0</v>
      </c>
      <c r="H21" s="41">
        <f t="shared" si="2"/>
        <v>0</v>
      </c>
    </row>
    <row r="22" spans="1:8" ht="30" x14ac:dyDescent="0.25">
      <c r="A22" s="10">
        <v>6</v>
      </c>
      <c r="B22" s="11" t="s">
        <v>133</v>
      </c>
      <c r="C22" s="36" t="s">
        <v>117</v>
      </c>
      <c r="D22" s="40"/>
      <c r="E22" s="44"/>
      <c r="F22" s="12">
        <f t="shared" si="0"/>
        <v>0</v>
      </c>
      <c r="G22" s="12">
        <f t="shared" si="1"/>
        <v>0</v>
      </c>
      <c r="H22" s="41">
        <f t="shared" si="2"/>
        <v>0</v>
      </c>
    </row>
    <row r="23" spans="1:8" ht="30" x14ac:dyDescent="0.25">
      <c r="A23" s="10">
        <v>7</v>
      </c>
      <c r="B23" s="11" t="s">
        <v>134</v>
      </c>
      <c r="C23" s="40" t="s">
        <v>137</v>
      </c>
      <c r="D23" s="40"/>
      <c r="E23" s="44"/>
      <c r="F23" s="12">
        <f t="shared" si="0"/>
        <v>0</v>
      </c>
      <c r="G23" s="12">
        <f t="shared" si="1"/>
        <v>0</v>
      </c>
      <c r="H23" s="41">
        <f t="shared" si="2"/>
        <v>0</v>
      </c>
    </row>
    <row r="24" spans="1:8" x14ac:dyDescent="0.25">
      <c r="A24" s="10">
        <v>8</v>
      </c>
      <c r="B24" s="11" t="s">
        <v>147</v>
      </c>
      <c r="C24" s="40"/>
      <c r="D24" s="40"/>
      <c r="E24" s="44"/>
      <c r="F24" s="12">
        <f t="shared" si="0"/>
        <v>0</v>
      </c>
      <c r="G24" s="12">
        <f t="shared" si="1"/>
        <v>0</v>
      </c>
      <c r="H24" s="41">
        <f t="shared" si="2"/>
        <v>0</v>
      </c>
    </row>
    <row r="25" spans="1:8" x14ac:dyDescent="0.25">
      <c r="A25" s="38">
        <v>9</v>
      </c>
      <c r="B25" s="11" t="s">
        <v>135</v>
      </c>
      <c r="C25" s="40"/>
      <c r="D25" s="40"/>
      <c r="E25" s="44"/>
      <c r="F25" s="12">
        <f t="shared" si="0"/>
        <v>0</v>
      </c>
      <c r="G25" s="12">
        <f t="shared" si="1"/>
        <v>0</v>
      </c>
      <c r="H25" s="41">
        <f t="shared" si="2"/>
        <v>0</v>
      </c>
    </row>
    <row r="26" spans="1:8" x14ac:dyDescent="0.25">
      <c r="A26" s="10">
        <v>10</v>
      </c>
      <c r="B26" s="11" t="s">
        <v>135</v>
      </c>
      <c r="C26" s="40"/>
      <c r="D26" s="40"/>
      <c r="E26" s="44"/>
      <c r="F26" s="12">
        <f t="shared" si="0"/>
        <v>0</v>
      </c>
      <c r="G26" s="12">
        <f t="shared" si="1"/>
        <v>0</v>
      </c>
      <c r="H26" s="41">
        <f t="shared" si="2"/>
        <v>0</v>
      </c>
    </row>
    <row r="27" spans="1:8" x14ac:dyDescent="0.25">
      <c r="A27" s="10">
        <v>11</v>
      </c>
      <c r="B27" s="11" t="s">
        <v>135</v>
      </c>
      <c r="C27" s="40"/>
      <c r="D27" s="40"/>
      <c r="E27" s="44"/>
      <c r="F27" s="12">
        <f t="shared" si="0"/>
        <v>0</v>
      </c>
      <c r="G27" s="12">
        <f t="shared" si="1"/>
        <v>0</v>
      </c>
      <c r="H27" s="41">
        <f t="shared" si="2"/>
        <v>0</v>
      </c>
    </row>
    <row r="28" spans="1:8" x14ac:dyDescent="0.25">
      <c r="A28" s="47"/>
      <c r="B28" s="28" t="s">
        <v>119</v>
      </c>
      <c r="C28" s="48"/>
      <c r="D28" s="49"/>
      <c r="E28" s="50"/>
      <c r="F28" s="33">
        <f>SUM(F17:F27)</f>
        <v>0</v>
      </c>
      <c r="G28" s="33">
        <f t="shared" ref="G28:H28" si="3">SUM(G17:G27)</f>
        <v>0</v>
      </c>
      <c r="H28" s="33">
        <f t="shared" si="3"/>
        <v>0</v>
      </c>
    </row>
    <row r="30" spans="1:8" ht="30" x14ac:dyDescent="0.25">
      <c r="B30" s="64" t="s">
        <v>151</v>
      </c>
      <c r="C30" s="61">
        <f>F28</f>
        <v>0</v>
      </c>
      <c r="D30" s="133"/>
      <c r="E30" s="134"/>
      <c r="F30" s="134"/>
      <c r="G30" s="134"/>
      <c r="H30" s="134"/>
    </row>
    <row r="31" spans="1:8" ht="21" customHeight="1" x14ac:dyDescent="0.25">
      <c r="B31" s="60" t="s">
        <v>127</v>
      </c>
      <c r="C31" s="62"/>
      <c r="D31" s="135"/>
      <c r="E31" s="136"/>
      <c r="F31" s="136"/>
      <c r="G31" s="136"/>
      <c r="H31" s="136"/>
    </row>
    <row r="32" spans="1:8" ht="58.5" customHeight="1" x14ac:dyDescent="0.25">
      <c r="B32" s="60" t="s">
        <v>150</v>
      </c>
      <c r="C32" s="63" t="e">
        <f>C30/C31</f>
        <v>#DIV/0!</v>
      </c>
      <c r="D32" s="132" t="s">
        <v>149</v>
      </c>
      <c r="E32" s="132"/>
      <c r="F32" s="132"/>
      <c r="G32" s="132"/>
      <c r="H32" s="132"/>
    </row>
    <row r="34" spans="2:2" ht="23.45" customHeight="1" x14ac:dyDescent="0.25">
      <c r="B34" s="59" t="s">
        <v>144</v>
      </c>
    </row>
    <row r="35" spans="2:2" ht="21.6" customHeight="1" x14ac:dyDescent="0.25">
      <c r="B35" s="51" t="s">
        <v>142</v>
      </c>
    </row>
    <row r="36" spans="2:2" ht="27" customHeight="1" x14ac:dyDescent="0.25">
      <c r="B36" s="51" t="s">
        <v>143</v>
      </c>
    </row>
  </sheetData>
  <mergeCells count="19">
    <mergeCell ref="A12:B12"/>
    <mergeCell ref="C12:H12"/>
    <mergeCell ref="C13:H13"/>
    <mergeCell ref="C10:H10"/>
    <mergeCell ref="C11:H11"/>
    <mergeCell ref="A10:B10"/>
    <mergeCell ref="A11:B11"/>
    <mergeCell ref="A5:H5"/>
    <mergeCell ref="A6:H6"/>
    <mergeCell ref="A7:H7"/>
    <mergeCell ref="A8:H8"/>
    <mergeCell ref="A9:H9"/>
    <mergeCell ref="D32:H32"/>
    <mergeCell ref="D30:H30"/>
    <mergeCell ref="D31:H31"/>
    <mergeCell ref="A15:H15"/>
    <mergeCell ref="A13:B13"/>
    <mergeCell ref="A14:B14"/>
    <mergeCell ref="C14:H1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L31"/>
  <sheetViews>
    <sheetView zoomScale="75" zoomScaleNormal="75" workbookViewId="0">
      <selection activeCell="A6" sqref="A6:I6"/>
    </sheetView>
  </sheetViews>
  <sheetFormatPr defaultColWidth="9.140625" defaultRowHeight="15" x14ac:dyDescent="0.2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2" customFormat="1" ht="26.25" customHeight="1" x14ac:dyDescent="0.25">
      <c r="A5" s="95" t="s">
        <v>83</v>
      </c>
      <c r="B5" s="95"/>
      <c r="C5" s="95"/>
      <c r="D5" s="95"/>
      <c r="E5" s="95"/>
      <c r="F5" s="95"/>
      <c r="G5" s="95"/>
      <c r="H5" s="95"/>
      <c r="I5" s="95"/>
    </row>
    <row r="6" spans="1:9" s="22" customFormat="1" ht="50.25" customHeight="1" thickBot="1" x14ac:dyDescent="0.3">
      <c r="A6" s="96" t="s">
        <v>84</v>
      </c>
      <c r="B6" s="96"/>
      <c r="C6" s="96"/>
      <c r="D6" s="96"/>
      <c r="E6" s="96"/>
      <c r="F6" s="96"/>
      <c r="G6" s="96"/>
      <c r="H6" s="96"/>
      <c r="I6" s="96"/>
    </row>
    <row r="7" spans="1:9" s="22" customFormat="1" ht="27.75" customHeight="1" x14ac:dyDescent="0.25">
      <c r="A7" s="97" t="s">
        <v>186</v>
      </c>
      <c r="B7" s="98"/>
      <c r="C7" s="98"/>
      <c r="D7" s="98"/>
      <c r="E7" s="98"/>
      <c r="F7" s="98"/>
      <c r="G7" s="98"/>
      <c r="H7" s="98"/>
      <c r="I7" s="99"/>
    </row>
    <row r="8" spans="1:9" s="22" customFormat="1" ht="27" customHeight="1" thickBot="1" x14ac:dyDescent="0.3">
      <c r="A8" s="100" t="s">
        <v>187</v>
      </c>
      <c r="B8" s="101"/>
      <c r="C8" s="101"/>
      <c r="D8" s="101"/>
      <c r="E8" s="101"/>
      <c r="F8" s="101"/>
      <c r="G8" s="101"/>
      <c r="H8" s="101"/>
      <c r="I8" s="102"/>
    </row>
    <row r="9" spans="1:9" s="23" customFormat="1" ht="13.5" thickBot="1" x14ac:dyDescent="0.3">
      <c r="A9" s="105"/>
      <c r="B9" s="105"/>
      <c r="C9" s="105"/>
      <c r="D9" s="105"/>
      <c r="E9" s="105"/>
      <c r="F9" s="105"/>
      <c r="G9" s="105"/>
      <c r="H9" s="105"/>
    </row>
    <row r="10" spans="1:9" s="23" customFormat="1" ht="15" customHeight="1" x14ac:dyDescent="0.25">
      <c r="A10" s="106" t="s">
        <v>85</v>
      </c>
      <c r="B10" s="107"/>
      <c r="C10" s="141"/>
      <c r="D10" s="141"/>
      <c r="E10" s="141"/>
      <c r="F10" s="141"/>
      <c r="G10" s="141"/>
      <c r="H10" s="141"/>
      <c r="I10" s="142"/>
    </row>
    <row r="11" spans="1:9" s="23" customFormat="1" ht="12.75" customHeight="1" x14ac:dyDescent="0.25">
      <c r="A11" s="140" t="s">
        <v>86</v>
      </c>
      <c r="B11" s="109"/>
      <c r="C11" s="143"/>
      <c r="D11" s="143"/>
      <c r="E11" s="143"/>
      <c r="F11" s="143"/>
      <c r="G11" s="143"/>
      <c r="H11" s="143"/>
      <c r="I11" s="144"/>
    </row>
    <row r="12" spans="1:9" s="23" customFormat="1" ht="17.25" customHeight="1" x14ac:dyDescent="0.25">
      <c r="A12" s="140" t="s">
        <v>80</v>
      </c>
      <c r="B12" s="109"/>
      <c r="C12" s="143"/>
      <c r="D12" s="143"/>
      <c r="E12" s="143"/>
      <c r="F12" s="143"/>
      <c r="G12" s="143"/>
      <c r="H12" s="143"/>
      <c r="I12" s="144"/>
    </row>
    <row r="13" spans="1:9" s="23" customFormat="1" ht="19.5" customHeight="1" x14ac:dyDescent="0.25">
      <c r="A13" s="140" t="s">
        <v>81</v>
      </c>
      <c r="B13" s="109"/>
      <c r="C13" s="143"/>
      <c r="D13" s="143"/>
      <c r="E13" s="143"/>
      <c r="F13" s="143"/>
      <c r="G13" s="143"/>
      <c r="H13" s="143"/>
      <c r="I13" s="144"/>
    </row>
    <row r="14" spans="1:9" s="23" customFormat="1" ht="20.25" customHeight="1" thickBot="1" x14ac:dyDescent="0.3">
      <c r="A14" s="145" t="s">
        <v>82</v>
      </c>
      <c r="B14" s="115"/>
      <c r="C14" s="146"/>
      <c r="D14" s="146"/>
      <c r="E14" s="146"/>
      <c r="F14" s="146"/>
      <c r="G14" s="146"/>
      <c r="H14" s="146"/>
      <c r="I14" s="147"/>
    </row>
    <row r="15" spans="1:9" s="23" customFormat="1" ht="20.25" customHeight="1" x14ac:dyDescent="0.25">
      <c r="A15" s="25"/>
      <c r="B15" s="25"/>
      <c r="C15" s="25"/>
      <c r="D15" s="25"/>
      <c r="E15" s="25"/>
      <c r="F15" s="25"/>
      <c r="G15" s="25"/>
      <c r="H15" s="26"/>
    </row>
    <row r="16" spans="1:9" ht="30" customHeight="1" x14ac:dyDescent="0.25">
      <c r="A16" s="114" t="s">
        <v>172</v>
      </c>
      <c r="B16" s="114"/>
      <c r="C16" s="114"/>
      <c r="D16" s="114"/>
      <c r="E16" s="114"/>
      <c r="F16" s="114"/>
      <c r="G16" s="114"/>
      <c r="H16" s="114"/>
      <c r="I16" s="114"/>
    </row>
    <row r="17" spans="1:12" ht="33" customHeight="1" x14ac:dyDescent="0.25">
      <c r="A17" s="9" t="s">
        <v>77</v>
      </c>
      <c r="B17" s="9" t="s">
        <v>175</v>
      </c>
      <c r="C17" s="9" t="s">
        <v>87</v>
      </c>
      <c r="D17" s="9" t="s">
        <v>112</v>
      </c>
      <c r="E17" s="9" t="s">
        <v>88</v>
      </c>
      <c r="F17" s="32" t="s">
        <v>113</v>
      </c>
      <c r="G17" s="9" t="s">
        <v>89</v>
      </c>
      <c r="H17" s="9" t="s">
        <v>119</v>
      </c>
      <c r="I17" s="9" t="s">
        <v>173</v>
      </c>
    </row>
    <row r="18" spans="1:12" ht="21" customHeight="1" x14ac:dyDescent="0.25">
      <c r="A18" s="65" t="s">
        <v>30</v>
      </c>
      <c r="B18" s="70" t="s">
        <v>15</v>
      </c>
      <c r="C18" s="70"/>
      <c r="D18" s="70"/>
      <c r="E18" s="70"/>
      <c r="F18" s="71">
        <f>SUM(F19:F24)</f>
        <v>0</v>
      </c>
      <c r="G18" s="71">
        <f t="shared" ref="G18:I18" si="0">SUM(G19:G24)</f>
        <v>0</v>
      </c>
      <c r="H18" s="71">
        <f t="shared" si="0"/>
        <v>0</v>
      </c>
      <c r="I18" s="71">
        <f t="shared" si="0"/>
        <v>0</v>
      </c>
      <c r="L18" s="24"/>
    </row>
    <row r="19" spans="1:12" ht="36.75" customHeight="1" x14ac:dyDescent="0.25">
      <c r="A19" s="10">
        <v>1</v>
      </c>
      <c r="B19" s="11" t="s">
        <v>93</v>
      </c>
      <c r="C19" s="11"/>
      <c r="D19" s="11"/>
      <c r="E19" s="11"/>
      <c r="F19" s="12">
        <f>E19*D19</f>
        <v>0</v>
      </c>
      <c r="G19" s="12">
        <f>F19*0.24</f>
        <v>0</v>
      </c>
      <c r="H19" s="21">
        <f>F19+G19</f>
        <v>0</v>
      </c>
      <c r="I19" s="37"/>
    </row>
    <row r="20" spans="1:12" ht="32.25" customHeight="1" x14ac:dyDescent="0.25">
      <c r="A20" s="10">
        <v>2</v>
      </c>
      <c r="B20" s="11" t="s">
        <v>94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1">
        <f t="shared" ref="H20:H24" si="3">F20+G20</f>
        <v>0</v>
      </c>
      <c r="I20" s="37"/>
    </row>
    <row r="21" spans="1:12" ht="44.25" customHeight="1" x14ac:dyDescent="0.25">
      <c r="A21" s="3">
        <v>3</v>
      </c>
      <c r="B21" s="4" t="s">
        <v>95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1">
        <f t="shared" si="3"/>
        <v>0</v>
      </c>
      <c r="I21" s="37"/>
    </row>
    <row r="22" spans="1:12" ht="41.25" customHeight="1" x14ac:dyDescent="0.25">
      <c r="A22" s="3">
        <v>4</v>
      </c>
      <c r="B22" s="4" t="s">
        <v>96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1">
        <f t="shared" si="3"/>
        <v>0</v>
      </c>
      <c r="I22" s="37"/>
    </row>
    <row r="23" spans="1:12" ht="22.5" customHeight="1" x14ac:dyDescent="0.25">
      <c r="A23" s="3">
        <v>5</v>
      </c>
      <c r="B23" s="4" t="s">
        <v>97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1">
        <f t="shared" si="3"/>
        <v>0</v>
      </c>
      <c r="I23" s="37"/>
    </row>
    <row r="24" spans="1:12" ht="22.5" customHeight="1" x14ac:dyDescent="0.25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1">
        <f t="shared" si="3"/>
        <v>0</v>
      </c>
      <c r="I24" s="37"/>
    </row>
    <row r="25" spans="1:12" ht="31.5" customHeight="1" x14ac:dyDescent="0.25">
      <c r="A25" s="65" t="s">
        <v>28</v>
      </c>
      <c r="B25" s="70" t="s">
        <v>17</v>
      </c>
      <c r="C25" s="70"/>
      <c r="D25" s="70"/>
      <c r="E25" s="70"/>
      <c r="F25" s="71">
        <f>D25*E25</f>
        <v>0</v>
      </c>
      <c r="G25" s="71">
        <f>F25*0.24</f>
        <v>0</v>
      </c>
      <c r="H25" s="71">
        <f>F25+G25</f>
        <v>0</v>
      </c>
      <c r="I25" s="71">
        <f>G25+H25</f>
        <v>0</v>
      </c>
      <c r="L25" s="24"/>
    </row>
    <row r="26" spans="1:12" ht="35.25" customHeight="1" x14ac:dyDescent="0.25">
      <c r="A26" s="13"/>
      <c r="B26" s="14" t="s">
        <v>91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 x14ac:dyDescent="0.25">
      <c r="A27" s="72" t="s">
        <v>157</v>
      </c>
      <c r="B27" s="132" t="s">
        <v>176</v>
      </c>
      <c r="C27" s="132"/>
      <c r="D27" s="132"/>
    </row>
    <row r="28" spans="1:12" ht="22.5" customHeight="1" x14ac:dyDescent="0.25"/>
    <row r="29" spans="1:12" x14ac:dyDescent="0.25">
      <c r="A29" s="111"/>
      <c r="B29" s="111"/>
      <c r="C29" s="19"/>
      <c r="D29" s="19"/>
      <c r="E29" s="19"/>
      <c r="F29" s="19"/>
      <c r="G29" s="19"/>
    </row>
    <row r="30" spans="1:12" x14ac:dyDescent="0.25">
      <c r="A30" s="111"/>
      <c r="B30" s="111"/>
      <c r="C30" s="19"/>
      <c r="D30" s="19"/>
      <c r="E30" s="19"/>
      <c r="F30" s="19"/>
      <c r="G30" s="19"/>
    </row>
    <row r="31" spans="1:12" x14ac:dyDescent="0.25">
      <c r="A31" s="111"/>
      <c r="B31" s="111"/>
      <c r="C31" s="19"/>
      <c r="D31" s="19"/>
      <c r="E31" s="19"/>
      <c r="F31" s="19"/>
      <c r="G31" s="19"/>
    </row>
  </sheetData>
  <mergeCells count="20">
    <mergeCell ref="A31:B31"/>
    <mergeCell ref="A14:B14"/>
    <mergeCell ref="A16:I16"/>
    <mergeCell ref="B27:D27"/>
    <mergeCell ref="C14:I14"/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zoomScale="75" zoomScaleNormal="75" workbookViewId="0">
      <selection activeCell="T15" sqref="T15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 x14ac:dyDescent="0.25"/>
    <row r="2" spans="1:12" s="17" customFormat="1" x14ac:dyDescent="0.25"/>
    <row r="3" spans="1:12" s="17" customFormat="1" x14ac:dyDescent="0.25"/>
    <row r="4" spans="1:12" s="17" customFormat="1" x14ac:dyDescent="0.25"/>
    <row r="5" spans="1:12" s="22" customFormat="1" ht="26.25" customHeight="1" x14ac:dyDescent="0.25">
      <c r="A5" s="95" t="s">
        <v>83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s="22" customFormat="1" ht="33.75" customHeight="1" x14ac:dyDescent="0.25">
      <c r="A6" s="155" t="s">
        <v>84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12" s="22" customFormat="1" ht="27.75" customHeight="1" x14ac:dyDescent="0.25">
      <c r="A7" s="156" t="s">
        <v>186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s="22" customFormat="1" ht="27" customHeight="1" x14ac:dyDescent="0.25">
      <c r="A8" s="156" t="s">
        <v>187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12" s="22" customFormat="1" ht="12.75" customHeight="1" thickBot="1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12" s="23" customFormat="1" ht="15" customHeight="1" x14ac:dyDescent="0.25">
      <c r="A10" s="157" t="s">
        <v>85</v>
      </c>
      <c r="B10" s="158"/>
      <c r="C10" s="158"/>
      <c r="D10" s="130">
        <f>'Π1. ΠΡΟΫΠ.ΣΜΟΣ ΕΡΓΟΥ'!C10:J10</f>
        <v>0</v>
      </c>
      <c r="E10" s="130"/>
      <c r="F10" s="130"/>
      <c r="G10" s="130"/>
      <c r="H10" s="130"/>
      <c r="I10" s="130"/>
      <c r="J10" s="130"/>
      <c r="K10" s="130"/>
      <c r="L10" s="131"/>
    </row>
    <row r="11" spans="1:12" s="23" customFormat="1" ht="12.75" customHeight="1" x14ac:dyDescent="0.25">
      <c r="A11" s="161" t="s">
        <v>86</v>
      </c>
      <c r="B11" s="162"/>
      <c r="C11" s="162"/>
      <c r="D11" s="126">
        <f>'Π1. ΠΡΟΫΠ.ΣΜΟΣ ΕΡΓΟΥ'!C11:J11</f>
        <v>0</v>
      </c>
      <c r="E11" s="126"/>
      <c r="F11" s="126"/>
      <c r="G11" s="126"/>
      <c r="H11" s="126"/>
      <c r="I11" s="126"/>
      <c r="J11" s="126"/>
      <c r="K11" s="126"/>
      <c r="L11" s="127"/>
    </row>
    <row r="12" spans="1:12" s="23" customFormat="1" ht="17.25" customHeight="1" x14ac:dyDescent="0.25">
      <c r="A12" s="161" t="s">
        <v>80</v>
      </c>
      <c r="B12" s="162"/>
      <c r="C12" s="162"/>
      <c r="D12" s="126">
        <f>'Π1. ΠΡΟΫΠ.ΣΜΟΣ ΕΡΓΟΥ'!C12:J12</f>
        <v>0</v>
      </c>
      <c r="E12" s="126"/>
      <c r="F12" s="126"/>
      <c r="G12" s="126"/>
      <c r="H12" s="126"/>
      <c r="I12" s="126"/>
      <c r="J12" s="126"/>
      <c r="K12" s="126"/>
      <c r="L12" s="127"/>
    </row>
    <row r="13" spans="1:12" s="23" customFormat="1" ht="19.5" customHeight="1" x14ac:dyDescent="0.25">
      <c r="A13" s="161" t="s">
        <v>81</v>
      </c>
      <c r="B13" s="162"/>
      <c r="C13" s="162"/>
      <c r="D13" s="126">
        <f>'Π1. ΠΡΟΫΠ.ΣΜΟΣ ΕΡΓΟΥ'!C13:J13</f>
        <v>0</v>
      </c>
      <c r="E13" s="126"/>
      <c r="F13" s="126"/>
      <c r="G13" s="126"/>
      <c r="H13" s="126"/>
      <c r="I13" s="126"/>
      <c r="J13" s="126"/>
      <c r="K13" s="126"/>
      <c r="L13" s="127"/>
    </row>
    <row r="14" spans="1:12" s="23" customFormat="1" ht="20.25" customHeight="1" thickBot="1" x14ac:dyDescent="0.3">
      <c r="A14" s="159" t="s">
        <v>82</v>
      </c>
      <c r="B14" s="160"/>
      <c r="C14" s="160"/>
      <c r="D14" s="128">
        <f>'Π1. ΠΡΟΫΠ.ΣΜΟΣ ΕΡΓΟΥ'!C14:J14</f>
        <v>0</v>
      </c>
      <c r="E14" s="128"/>
      <c r="F14" s="128"/>
      <c r="G14" s="128"/>
      <c r="H14" s="128"/>
      <c r="I14" s="128"/>
      <c r="J14" s="128"/>
      <c r="K14" s="128"/>
      <c r="L14" s="129"/>
    </row>
    <row r="16" spans="1:12" ht="32.25" customHeight="1" x14ac:dyDescent="0.25">
      <c r="A16" s="149" t="s">
        <v>0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20.25" customHeight="1" x14ac:dyDescent="0.25">
      <c r="A17" s="150" t="s">
        <v>1</v>
      </c>
      <c r="B17" s="153" t="s">
        <v>20</v>
      </c>
      <c r="C17" s="151" t="s">
        <v>37</v>
      </c>
      <c r="D17" s="151" t="s">
        <v>2</v>
      </c>
      <c r="E17" s="151" t="s">
        <v>38</v>
      </c>
      <c r="F17" s="151" t="s">
        <v>92</v>
      </c>
      <c r="G17" s="152" t="s">
        <v>39</v>
      </c>
      <c r="H17" s="152"/>
      <c r="I17" s="152"/>
      <c r="J17" s="152"/>
      <c r="K17" s="152"/>
      <c r="L17" s="152"/>
    </row>
    <row r="18" spans="1:12" ht="36" customHeight="1" x14ac:dyDescent="0.25">
      <c r="A18" s="150"/>
      <c r="B18" s="153"/>
      <c r="C18" s="151"/>
      <c r="D18" s="151"/>
      <c r="E18" s="151"/>
      <c r="F18" s="151"/>
      <c r="G18" s="30" t="s">
        <v>3</v>
      </c>
      <c r="H18" s="30" t="s">
        <v>4</v>
      </c>
      <c r="I18" s="30" t="s">
        <v>5</v>
      </c>
      <c r="J18" s="30" t="s">
        <v>6</v>
      </c>
      <c r="K18" s="29" t="s">
        <v>7</v>
      </c>
      <c r="L18" s="29" t="s">
        <v>8</v>
      </c>
    </row>
    <row r="19" spans="1:12" ht="30" x14ac:dyDescent="0.25">
      <c r="A19" s="3">
        <v>1</v>
      </c>
      <c r="B19" s="3" t="s">
        <v>21</v>
      </c>
      <c r="C19" s="4" t="s">
        <v>183</v>
      </c>
      <c r="D19" s="5"/>
      <c r="E19" s="6"/>
      <c r="F19" s="8" t="e">
        <f>D19/$D$29</f>
        <v>#DIV/0!</v>
      </c>
      <c r="G19" s="73"/>
      <c r="H19" s="73"/>
      <c r="I19" s="73"/>
      <c r="J19" s="73"/>
      <c r="K19" s="73"/>
      <c r="L19" s="73"/>
    </row>
    <row r="20" spans="1:12" ht="32.25" x14ac:dyDescent="0.25">
      <c r="A20" s="3">
        <v>2</v>
      </c>
      <c r="B20" s="3" t="s">
        <v>23</v>
      </c>
      <c r="C20" s="4" t="s">
        <v>40</v>
      </c>
      <c r="D20" s="5"/>
      <c r="E20" s="6"/>
      <c r="F20" s="8" t="e">
        <f t="shared" ref="F20:F29" si="0">D20/$D$29</f>
        <v>#DIV/0!</v>
      </c>
      <c r="G20" s="74"/>
      <c r="H20" s="74"/>
      <c r="I20" s="74"/>
      <c r="J20" s="74"/>
      <c r="K20" s="73"/>
      <c r="L20" s="73"/>
    </row>
    <row r="21" spans="1:12" ht="22.15" customHeight="1" x14ac:dyDescent="0.25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74"/>
      <c r="H21" s="74"/>
      <c r="I21" s="74"/>
      <c r="J21" s="74"/>
      <c r="K21" s="73"/>
      <c r="L21" s="73"/>
    </row>
    <row r="22" spans="1:12" ht="22.15" customHeight="1" x14ac:dyDescent="0.25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73"/>
      <c r="H22" s="73"/>
      <c r="I22" s="73"/>
      <c r="J22" s="73"/>
      <c r="K22" s="73"/>
      <c r="L22" s="73"/>
    </row>
    <row r="23" spans="1:12" ht="22.15" customHeight="1" x14ac:dyDescent="0.25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73"/>
      <c r="H23" s="73"/>
      <c r="I23" s="73"/>
      <c r="J23" s="73"/>
      <c r="K23" s="73"/>
      <c r="L23" s="73"/>
    </row>
    <row r="24" spans="1:12" ht="60" x14ac:dyDescent="0.25">
      <c r="A24" s="3">
        <v>6</v>
      </c>
      <c r="B24" s="3" t="s">
        <v>22</v>
      </c>
      <c r="C24" s="4" t="s">
        <v>184</v>
      </c>
      <c r="D24" s="5"/>
      <c r="E24" s="6"/>
      <c r="F24" s="8" t="e">
        <f t="shared" si="0"/>
        <v>#DIV/0!</v>
      </c>
      <c r="G24" s="73"/>
      <c r="H24" s="73"/>
      <c r="I24" s="73"/>
      <c r="J24" s="73"/>
      <c r="K24" s="73"/>
      <c r="L24" s="73"/>
    </row>
    <row r="25" spans="1:12" ht="20.45" customHeight="1" x14ac:dyDescent="0.25">
      <c r="A25" s="3">
        <v>7</v>
      </c>
      <c r="B25" s="3" t="s">
        <v>29</v>
      </c>
      <c r="C25" s="92" t="s">
        <v>14</v>
      </c>
      <c r="D25" s="5"/>
      <c r="E25" s="6"/>
      <c r="F25" s="8" t="e">
        <f t="shared" si="0"/>
        <v>#DIV/0!</v>
      </c>
      <c r="G25" s="73"/>
      <c r="H25" s="73"/>
      <c r="I25" s="73"/>
      <c r="J25" s="73"/>
      <c r="K25" s="73"/>
      <c r="L25" s="73"/>
    </row>
    <row r="26" spans="1:12" ht="20.45" customHeight="1" x14ac:dyDescent="0.25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73"/>
      <c r="H26" s="73"/>
      <c r="I26" s="73"/>
      <c r="J26" s="73"/>
      <c r="K26" s="73"/>
      <c r="L26" s="73"/>
    </row>
    <row r="27" spans="1:12" ht="60" x14ac:dyDescent="0.25">
      <c r="A27" s="3">
        <v>9</v>
      </c>
      <c r="B27" s="3" t="s">
        <v>27</v>
      </c>
      <c r="C27" s="4" t="s">
        <v>185</v>
      </c>
      <c r="D27" s="5"/>
      <c r="E27" s="6"/>
      <c r="F27" s="8" t="e">
        <f t="shared" si="0"/>
        <v>#DIV/0!</v>
      </c>
      <c r="G27" s="73"/>
      <c r="H27" s="73"/>
      <c r="I27" s="73"/>
      <c r="J27" s="73"/>
      <c r="K27" s="73"/>
      <c r="L27" s="73"/>
    </row>
    <row r="28" spans="1:12" ht="45" x14ac:dyDescent="0.25">
      <c r="A28" s="3">
        <v>10</v>
      </c>
      <c r="B28" s="3" t="s">
        <v>28</v>
      </c>
      <c r="C28" s="4" t="s">
        <v>182</v>
      </c>
      <c r="D28" s="5"/>
      <c r="E28" s="6"/>
      <c r="F28" s="8" t="e">
        <f t="shared" si="0"/>
        <v>#DIV/0!</v>
      </c>
      <c r="G28" s="73"/>
      <c r="H28" s="73"/>
      <c r="I28" s="73"/>
      <c r="J28" s="73"/>
      <c r="K28" s="73"/>
      <c r="L28" s="73"/>
    </row>
    <row r="29" spans="1:12" ht="30" x14ac:dyDescent="0.25">
      <c r="A29" s="53"/>
      <c r="B29" s="53"/>
      <c r="C29" s="75" t="s">
        <v>18</v>
      </c>
      <c r="D29" s="76">
        <f>SUM(D19:D28)</f>
        <v>0</v>
      </c>
      <c r="E29" s="76">
        <f t="shared" ref="E29" si="1">SUM(E19:E28)</f>
        <v>0</v>
      </c>
      <c r="F29" s="77" t="e">
        <f t="shared" si="0"/>
        <v>#DIV/0!</v>
      </c>
      <c r="G29" s="78" t="s">
        <v>19</v>
      </c>
      <c r="H29" s="78"/>
      <c r="I29" s="78"/>
      <c r="J29" s="78"/>
      <c r="K29" s="79"/>
      <c r="L29" s="79"/>
    </row>
    <row r="30" spans="1:12" ht="8.4499999999999993" customHeight="1" x14ac:dyDescent="0.25"/>
    <row r="31" spans="1:12" x14ac:dyDescent="0.25">
      <c r="A31" s="154" t="s">
        <v>31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x14ac:dyDescent="0.25">
      <c r="A32" s="154" t="s">
        <v>32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</row>
    <row r="33" spans="1:12" x14ac:dyDescent="0.25">
      <c r="A33" s="154" t="s">
        <v>33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</row>
    <row r="34" spans="1:12" x14ac:dyDescent="0.25">
      <c r="A34" s="154" t="s">
        <v>34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</row>
    <row r="35" spans="1:12" x14ac:dyDescent="0.25">
      <c r="A35" s="154" t="s">
        <v>35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</row>
    <row r="36" spans="1:12" ht="23.45" customHeight="1" x14ac:dyDescent="0.25">
      <c r="A36" s="148" t="s">
        <v>36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</row>
  </sheetData>
  <mergeCells count="28"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  <mergeCell ref="A5:L5"/>
    <mergeCell ref="A6:L6"/>
    <mergeCell ref="A7:L7"/>
    <mergeCell ref="A8:L8"/>
    <mergeCell ref="A10:C10"/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Π1. ΠΡΟΫΠ.ΣΜΟΣ ΕΡΓΟΥ</vt:lpstr>
      <vt:lpstr>Π2.ΚΤΙΡΙΑΚΑ ΕΚΣΥΓΧΡ.</vt:lpstr>
      <vt:lpstr>Π.3 ΠΕΡΙΒ.ΧΩΡ.ΧΔΣ</vt:lpstr>
      <vt:lpstr>Π.4 ΕΚΔΗΛΩΣΕΙΣ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Leader user</cp:lastModifiedBy>
  <cp:lastPrinted>2025-06-27T10:17:20Z</cp:lastPrinted>
  <dcterms:created xsi:type="dcterms:W3CDTF">2025-06-12T07:32:26Z</dcterms:created>
  <dcterms:modified xsi:type="dcterms:W3CDTF">2026-07-09T10:12:59Z</dcterms:modified>
</cp:coreProperties>
</file>